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6750" windowWidth="28530" windowHeight="6885" tabRatio="721"/>
  </bookViews>
  <sheets>
    <sheet name="2. Финансовое исполнение ГП РО" sheetId="7" r:id="rId1"/>
  </sheets>
  <definedNames>
    <definedName name="_xlnm._FilterDatabase" localSheetId="0" hidden="1">'2. Финансовое исполнение ГП РО'!$A$5:$O$172</definedName>
    <definedName name="_xlnm.Print_Area" localSheetId="0">'2. Финансовое исполнение ГП РО'!$A$1:$L$172</definedName>
  </definedNames>
  <calcPr calcId="144525"/>
</workbook>
</file>

<file path=xl/calcChain.xml><?xml version="1.0" encoding="utf-8"?>
<calcChain xmlns="http://schemas.openxmlformats.org/spreadsheetml/2006/main">
  <c r="H149" i="7" l="1"/>
  <c r="G149" i="7"/>
  <c r="D157" i="7"/>
  <c r="E157" i="7"/>
  <c r="I157" i="7"/>
  <c r="K54" i="7"/>
  <c r="E54" i="7" s="1"/>
  <c r="J54" i="7"/>
  <c r="D54" i="7" s="1"/>
  <c r="I54" i="7"/>
  <c r="D52" i="7"/>
  <c r="E52" i="7"/>
  <c r="I52" i="7"/>
  <c r="I42" i="7"/>
  <c r="I41" i="7"/>
  <c r="D34" i="7"/>
  <c r="E34" i="7"/>
  <c r="F157" i="7" l="1"/>
  <c r="F52" i="7"/>
  <c r="F54" i="7"/>
  <c r="I134" i="7" l="1"/>
  <c r="F134" i="7" s="1"/>
  <c r="I128" i="7"/>
  <c r="F128" i="7" s="1"/>
  <c r="I125" i="7"/>
  <c r="F125" i="7" s="1"/>
  <c r="I59" i="7"/>
  <c r="F59" i="7" s="1"/>
  <c r="F30" i="7"/>
  <c r="D30" i="7" l="1"/>
  <c r="E30" i="7"/>
  <c r="E35" i="7" l="1"/>
  <c r="I172" i="7"/>
  <c r="E172" i="7"/>
  <c r="D172" i="7"/>
  <c r="I171" i="7"/>
  <c r="E171" i="7"/>
  <c r="D171" i="7"/>
  <c r="I170" i="7"/>
  <c r="E170" i="7"/>
  <c r="D170" i="7"/>
  <c r="K169" i="7"/>
  <c r="J169" i="7"/>
  <c r="J168" i="7" s="1"/>
  <c r="J165" i="7" s="1"/>
  <c r="H169" i="7"/>
  <c r="G169" i="7"/>
  <c r="G168" i="7" s="1"/>
  <c r="K168" i="7"/>
  <c r="K165" i="7" s="1"/>
  <c r="E167" i="7"/>
  <c r="D167" i="7"/>
  <c r="E166" i="7"/>
  <c r="D166" i="7"/>
  <c r="I164" i="7"/>
  <c r="E164" i="7"/>
  <c r="D164" i="7"/>
  <c r="I163" i="7"/>
  <c r="E163" i="7"/>
  <c r="D163" i="7"/>
  <c r="I162" i="7"/>
  <c r="E162" i="7"/>
  <c r="D162" i="7"/>
  <c r="I161" i="7"/>
  <c r="E161" i="7"/>
  <c r="D161" i="7"/>
  <c r="I160" i="7"/>
  <c r="E160" i="7"/>
  <c r="D160" i="7"/>
  <c r="K159" i="7"/>
  <c r="K158" i="7" s="1"/>
  <c r="J159" i="7"/>
  <c r="J158" i="7" s="1"/>
  <c r="H159" i="7"/>
  <c r="H158" i="7" s="1"/>
  <c r="G159" i="7"/>
  <c r="G158" i="7" s="1"/>
  <c r="I156" i="7"/>
  <c r="E156" i="7"/>
  <c r="D156" i="7"/>
  <c r="I155" i="7"/>
  <c r="E155" i="7"/>
  <c r="D155" i="7"/>
  <c r="I154" i="7"/>
  <c r="E154" i="7"/>
  <c r="D154" i="7"/>
  <c r="I153" i="7"/>
  <c r="E153" i="7"/>
  <c r="D153" i="7"/>
  <c r="I152" i="7"/>
  <c r="E152" i="7"/>
  <c r="D152" i="7"/>
  <c r="I151" i="7"/>
  <c r="E151" i="7"/>
  <c r="D151" i="7"/>
  <c r="I150" i="7"/>
  <c r="E150" i="7"/>
  <c r="D150" i="7"/>
  <c r="K149" i="7"/>
  <c r="K148" i="7" s="1"/>
  <c r="J149" i="7"/>
  <c r="J148" i="7" s="1"/>
  <c r="H148" i="7"/>
  <c r="G148" i="7"/>
  <c r="L147" i="7"/>
  <c r="I147" i="7"/>
  <c r="E147" i="7"/>
  <c r="D147" i="7"/>
  <c r="L146" i="7"/>
  <c r="I146" i="7"/>
  <c r="E146" i="7"/>
  <c r="D146" i="7"/>
  <c r="E145" i="7"/>
  <c r="D145" i="7"/>
  <c r="K144" i="7"/>
  <c r="K143" i="7" s="1"/>
  <c r="J144" i="7"/>
  <c r="J143" i="7" s="1"/>
  <c r="H144" i="7"/>
  <c r="H143" i="7" s="1"/>
  <c r="G144" i="7"/>
  <c r="I141" i="7"/>
  <c r="E141" i="7"/>
  <c r="D141" i="7"/>
  <c r="I140" i="7"/>
  <c r="E140" i="7"/>
  <c r="D140" i="7"/>
  <c r="I139" i="7"/>
  <c r="E139" i="7"/>
  <c r="D139" i="7"/>
  <c r="I138" i="7"/>
  <c r="E138" i="7"/>
  <c r="D138" i="7"/>
  <c r="I137" i="7"/>
  <c r="E137" i="7"/>
  <c r="D137" i="7"/>
  <c r="K136" i="7"/>
  <c r="K135" i="7" s="1"/>
  <c r="J136" i="7"/>
  <c r="J135" i="7" s="1"/>
  <c r="H136" i="7"/>
  <c r="H135" i="7" s="1"/>
  <c r="G136" i="7"/>
  <c r="E134" i="7"/>
  <c r="D134" i="7"/>
  <c r="I133" i="7"/>
  <c r="E133" i="7"/>
  <c r="D133" i="7"/>
  <c r="K132" i="7"/>
  <c r="J132" i="7"/>
  <c r="H132" i="7"/>
  <c r="G132" i="7"/>
  <c r="I131" i="7"/>
  <c r="E131" i="7"/>
  <c r="D131" i="7"/>
  <c r="I130" i="7"/>
  <c r="E130" i="7"/>
  <c r="D130" i="7"/>
  <c r="K129" i="7"/>
  <c r="J129" i="7"/>
  <c r="H129" i="7"/>
  <c r="G129" i="7"/>
  <c r="E128" i="7"/>
  <c r="D128" i="7"/>
  <c r="I127" i="7"/>
  <c r="E127" i="7"/>
  <c r="D127" i="7"/>
  <c r="K126" i="7"/>
  <c r="J126" i="7"/>
  <c r="H126" i="7"/>
  <c r="G126" i="7"/>
  <c r="E125" i="7"/>
  <c r="D125" i="7"/>
  <c r="I124" i="7"/>
  <c r="E124" i="7"/>
  <c r="D124" i="7"/>
  <c r="I123" i="7"/>
  <c r="E123" i="7"/>
  <c r="D123" i="7"/>
  <c r="I122" i="7"/>
  <c r="E122" i="7"/>
  <c r="D122" i="7"/>
  <c r="K121" i="7"/>
  <c r="J121" i="7"/>
  <c r="H121" i="7"/>
  <c r="G121" i="7"/>
  <c r="E120" i="7"/>
  <c r="D120" i="7"/>
  <c r="I119" i="7"/>
  <c r="E119" i="7"/>
  <c r="D119" i="7"/>
  <c r="I118" i="7"/>
  <c r="E118" i="7"/>
  <c r="D118" i="7"/>
  <c r="I117" i="7"/>
  <c r="E117" i="7"/>
  <c r="D117" i="7"/>
  <c r="K116" i="7"/>
  <c r="J116" i="7"/>
  <c r="H116" i="7"/>
  <c r="G116" i="7"/>
  <c r="I115" i="7"/>
  <c r="E115" i="7"/>
  <c r="D115" i="7"/>
  <c r="I114" i="7"/>
  <c r="E114" i="7"/>
  <c r="D114" i="7"/>
  <c r="I113" i="7"/>
  <c r="E113" i="7"/>
  <c r="D113" i="7"/>
  <c r="I112" i="7"/>
  <c r="E112" i="7"/>
  <c r="D112" i="7"/>
  <c r="I111" i="7"/>
  <c r="E111" i="7"/>
  <c r="D111" i="7"/>
  <c r="I110" i="7"/>
  <c r="E110" i="7"/>
  <c r="D110" i="7"/>
  <c r="I109" i="7"/>
  <c r="E109" i="7"/>
  <c r="D109" i="7"/>
  <c r="I108" i="7"/>
  <c r="E108" i="7"/>
  <c r="D108" i="7"/>
  <c r="I107" i="7"/>
  <c r="E107" i="7"/>
  <c r="D107" i="7"/>
  <c r="E106" i="7"/>
  <c r="D106" i="7"/>
  <c r="I105" i="7"/>
  <c r="E105" i="7"/>
  <c r="D105" i="7"/>
  <c r="I104" i="7"/>
  <c r="E104" i="7"/>
  <c r="D104" i="7"/>
  <c r="I103" i="7"/>
  <c r="E103" i="7"/>
  <c r="D103" i="7"/>
  <c r="I102" i="7"/>
  <c r="E102" i="7"/>
  <c r="D102" i="7"/>
  <c r="I101" i="7"/>
  <c r="E101" i="7"/>
  <c r="D101" i="7"/>
  <c r="I100" i="7"/>
  <c r="E100" i="7"/>
  <c r="D100" i="7"/>
  <c r="I99" i="7"/>
  <c r="E99" i="7"/>
  <c r="D99" i="7"/>
  <c r="I98" i="7"/>
  <c r="E98" i="7"/>
  <c r="D98" i="7"/>
  <c r="I97" i="7"/>
  <c r="E97" i="7"/>
  <c r="D97" i="7"/>
  <c r="I96" i="7"/>
  <c r="E96" i="7"/>
  <c r="D96" i="7"/>
  <c r="I95" i="7"/>
  <c r="E95" i="7"/>
  <c r="D95" i="7"/>
  <c r="I94" i="7"/>
  <c r="E94" i="7"/>
  <c r="D94" i="7"/>
  <c r="I93" i="7"/>
  <c r="E93" i="7"/>
  <c r="D93" i="7"/>
  <c r="I92" i="7"/>
  <c r="E92" i="7"/>
  <c r="D92" i="7"/>
  <c r="I91" i="7"/>
  <c r="E91" i="7"/>
  <c r="D91" i="7"/>
  <c r="I90" i="7"/>
  <c r="E90" i="7"/>
  <c r="D90" i="7"/>
  <c r="I89" i="7"/>
  <c r="E89" i="7"/>
  <c r="D89" i="7"/>
  <c r="I88" i="7"/>
  <c r="E88" i="7"/>
  <c r="D88" i="7"/>
  <c r="I87" i="7"/>
  <c r="E87" i="7"/>
  <c r="D87" i="7"/>
  <c r="I86" i="7"/>
  <c r="E86" i="7"/>
  <c r="D86" i="7"/>
  <c r="I85" i="7"/>
  <c r="E85" i="7"/>
  <c r="D85" i="7"/>
  <c r="I84" i="7"/>
  <c r="E84" i="7"/>
  <c r="D84" i="7"/>
  <c r="I83" i="7"/>
  <c r="E83" i="7"/>
  <c r="D83" i="7"/>
  <c r="E82" i="7"/>
  <c r="D82" i="7"/>
  <c r="I81" i="7"/>
  <c r="E81" i="7"/>
  <c r="D81" i="7"/>
  <c r="I80" i="7"/>
  <c r="E80" i="7"/>
  <c r="D80" i="7"/>
  <c r="I79" i="7"/>
  <c r="E79" i="7"/>
  <c r="D79" i="7"/>
  <c r="I78" i="7"/>
  <c r="E78" i="7"/>
  <c r="D78" i="7"/>
  <c r="I77" i="7"/>
  <c r="E77" i="7"/>
  <c r="D77" i="7"/>
  <c r="I76" i="7"/>
  <c r="E76" i="7"/>
  <c r="D76" i="7"/>
  <c r="I75" i="7"/>
  <c r="E75" i="7"/>
  <c r="D75" i="7"/>
  <c r="I74" i="7"/>
  <c r="E74" i="7"/>
  <c r="D74" i="7"/>
  <c r="I73" i="7"/>
  <c r="E73" i="7"/>
  <c r="D73" i="7"/>
  <c r="I72" i="7"/>
  <c r="E72" i="7"/>
  <c r="D72" i="7"/>
  <c r="K71" i="7"/>
  <c r="J71" i="7"/>
  <c r="H71" i="7"/>
  <c r="G71" i="7"/>
  <c r="I70" i="7"/>
  <c r="E70" i="7"/>
  <c r="D70" i="7"/>
  <c r="I69" i="7"/>
  <c r="E69" i="7"/>
  <c r="D69" i="7"/>
  <c r="I68" i="7"/>
  <c r="E68" i="7"/>
  <c r="D68" i="7"/>
  <c r="I67" i="7"/>
  <c r="E67" i="7"/>
  <c r="D67" i="7"/>
  <c r="K66" i="7"/>
  <c r="J66" i="7"/>
  <c r="H66" i="7"/>
  <c r="G66" i="7"/>
  <c r="I65" i="7"/>
  <c r="E65" i="7"/>
  <c r="D65" i="7"/>
  <c r="K63" i="7"/>
  <c r="J63" i="7"/>
  <c r="H63" i="7"/>
  <c r="G63" i="7"/>
  <c r="I62" i="7"/>
  <c r="E62" i="7"/>
  <c r="D62" i="7"/>
  <c r="K60" i="7"/>
  <c r="J60" i="7"/>
  <c r="H60" i="7"/>
  <c r="G60" i="7"/>
  <c r="E59" i="7"/>
  <c r="D59" i="7"/>
  <c r="I57" i="7"/>
  <c r="E57" i="7"/>
  <c r="D57" i="7"/>
  <c r="K55" i="7"/>
  <c r="J55" i="7"/>
  <c r="H55" i="7"/>
  <c r="G55" i="7"/>
  <c r="I51" i="7"/>
  <c r="E51" i="7"/>
  <c r="D51" i="7"/>
  <c r="I50" i="7"/>
  <c r="E50" i="7"/>
  <c r="D50" i="7"/>
  <c r="I49" i="7"/>
  <c r="E49" i="7"/>
  <c r="D49" i="7"/>
  <c r="I48" i="7"/>
  <c r="E48" i="7"/>
  <c r="D48" i="7"/>
  <c r="K46" i="7"/>
  <c r="J46" i="7"/>
  <c r="I45" i="7"/>
  <c r="E45" i="7"/>
  <c r="D45" i="7"/>
  <c r="K43" i="7"/>
  <c r="J43" i="7"/>
  <c r="H43" i="7"/>
  <c r="G43" i="7"/>
  <c r="I37" i="7"/>
  <c r="E37" i="7"/>
  <c r="D37" i="7"/>
  <c r="I36" i="7"/>
  <c r="E36" i="7"/>
  <c r="D36" i="7"/>
  <c r="I35" i="7"/>
  <c r="D35" i="7"/>
  <c r="I33" i="7"/>
  <c r="E33" i="7"/>
  <c r="D33" i="7"/>
  <c r="I32" i="7"/>
  <c r="E32" i="7"/>
  <c r="D32" i="7"/>
  <c r="K31" i="7"/>
  <c r="J31" i="7"/>
  <c r="H31" i="7"/>
  <c r="G31" i="7"/>
  <c r="I29" i="7"/>
  <c r="E29" i="7"/>
  <c r="D29" i="7"/>
  <c r="I28" i="7"/>
  <c r="E28" i="7"/>
  <c r="D28" i="7"/>
  <c r="K27" i="7"/>
  <c r="J27" i="7"/>
  <c r="H27" i="7"/>
  <c r="G27" i="7"/>
  <c r="I26" i="7"/>
  <c r="E26" i="7"/>
  <c r="D26" i="7"/>
  <c r="K25" i="7"/>
  <c r="J25" i="7"/>
  <c r="H25" i="7"/>
  <c r="G25" i="7"/>
  <c r="I24" i="7"/>
  <c r="E24" i="7"/>
  <c r="D24" i="7"/>
  <c r="I22" i="7"/>
  <c r="E22" i="7"/>
  <c r="D22" i="7"/>
  <c r="L21" i="7"/>
  <c r="I21" i="7"/>
  <c r="E21" i="7"/>
  <c r="D21" i="7"/>
  <c r="K20" i="7"/>
  <c r="J20" i="7"/>
  <c r="H20" i="7"/>
  <c r="G20" i="7"/>
  <c r="I19" i="7"/>
  <c r="E19" i="7"/>
  <c r="D19" i="7"/>
  <c r="K18" i="7"/>
  <c r="J18" i="7"/>
  <c r="E17" i="7"/>
  <c r="D17" i="7"/>
  <c r="E16" i="7"/>
  <c r="D16" i="7"/>
  <c r="K15" i="7"/>
  <c r="J15" i="7"/>
  <c r="L14" i="7"/>
  <c r="I14" i="7"/>
  <c r="E14" i="7"/>
  <c r="D14" i="7"/>
  <c r="I13" i="7"/>
  <c r="E13" i="7"/>
  <c r="D13" i="7"/>
  <c r="F140" i="7" l="1"/>
  <c r="F162" i="7"/>
  <c r="J40" i="7"/>
  <c r="K40" i="7"/>
  <c r="K39" i="7" s="1"/>
  <c r="K38" i="7" s="1"/>
  <c r="K8" i="7" s="1"/>
  <c r="F152" i="7"/>
  <c r="F163" i="7"/>
  <c r="E169" i="7"/>
  <c r="F35" i="7"/>
  <c r="G40" i="7"/>
  <c r="G39" i="7" s="1"/>
  <c r="G38" i="7" s="1"/>
  <c r="H40" i="7"/>
  <c r="H39" i="7" s="1"/>
  <c r="H38" i="7" s="1"/>
  <c r="H8" i="7" s="1"/>
  <c r="F22" i="7"/>
  <c r="F155" i="7"/>
  <c r="F137" i="7"/>
  <c r="F141" i="7"/>
  <c r="F123" i="7"/>
  <c r="J42" i="7"/>
  <c r="D42" i="7" s="1"/>
  <c r="J41" i="7"/>
  <c r="D41" i="7" s="1"/>
  <c r="K41" i="7"/>
  <c r="E41" i="7" s="1"/>
  <c r="K42" i="7"/>
  <c r="E42" i="7" s="1"/>
  <c r="F172" i="7"/>
  <c r="I121" i="7"/>
  <c r="D27" i="7"/>
  <c r="F65" i="7"/>
  <c r="F74" i="7"/>
  <c r="F78" i="7"/>
  <c r="F86" i="7"/>
  <c r="F90" i="7"/>
  <c r="F114" i="7"/>
  <c r="D121" i="7"/>
  <c r="K9" i="7"/>
  <c r="D144" i="7"/>
  <c r="F154" i="7"/>
  <c r="F160" i="7"/>
  <c r="F161" i="7"/>
  <c r="F171" i="7"/>
  <c r="E63" i="7"/>
  <c r="F122" i="7"/>
  <c r="D126" i="7"/>
  <c r="L144" i="7"/>
  <c r="F151" i="7"/>
  <c r="F139" i="7"/>
  <c r="F146" i="7"/>
  <c r="F147" i="7"/>
  <c r="F150" i="7"/>
  <c r="E132" i="7"/>
  <c r="F133" i="7"/>
  <c r="D136" i="7"/>
  <c r="I126" i="7"/>
  <c r="F127" i="7"/>
  <c r="D129" i="7"/>
  <c r="D132" i="7"/>
  <c r="F50" i="7"/>
  <c r="F85" i="7"/>
  <c r="F109" i="7"/>
  <c r="F113" i="7"/>
  <c r="I25" i="7"/>
  <c r="F36" i="7"/>
  <c r="I66" i="7"/>
  <c r="F67" i="7"/>
  <c r="F72" i="7"/>
  <c r="F76" i="7"/>
  <c r="F80" i="7"/>
  <c r="F84" i="7"/>
  <c r="F88" i="7"/>
  <c r="F92" i="7"/>
  <c r="F96" i="7"/>
  <c r="F100" i="7"/>
  <c r="F104" i="7"/>
  <c r="F108" i="7"/>
  <c r="F112" i="7"/>
  <c r="I116" i="7"/>
  <c r="F117" i="7"/>
  <c r="E15" i="7"/>
  <c r="E18" i="7"/>
  <c r="D20" i="7"/>
  <c r="D25" i="7"/>
  <c r="K23" i="7"/>
  <c r="E31" i="7"/>
  <c r="E46" i="7"/>
  <c r="E60" i="7"/>
  <c r="D63" i="7"/>
  <c r="D66" i="7"/>
  <c r="D71" i="7"/>
  <c r="D116" i="7"/>
  <c r="I27" i="7"/>
  <c r="F89" i="7"/>
  <c r="F93" i="7"/>
  <c r="F97" i="7"/>
  <c r="F101" i="7"/>
  <c r="F118" i="7"/>
  <c r="F105" i="7"/>
  <c r="F32" i="7"/>
  <c r="F13" i="7"/>
  <c r="F19" i="7"/>
  <c r="F28" i="7"/>
  <c r="F37" i="7"/>
  <c r="F68" i="7"/>
  <c r="F73" i="7"/>
  <c r="F81" i="7"/>
  <c r="J39" i="7"/>
  <c r="J38" i="7" s="1"/>
  <c r="J8" i="7" s="1"/>
  <c r="F70" i="7"/>
  <c r="F79" i="7"/>
  <c r="F87" i="7"/>
  <c r="F107" i="7"/>
  <c r="F111" i="7"/>
  <c r="F131" i="7"/>
  <c r="I132" i="7"/>
  <c r="D15" i="7"/>
  <c r="E43" i="7"/>
  <c r="D46" i="7"/>
  <c r="D55" i="7"/>
  <c r="D60" i="7"/>
  <c r="E66" i="7"/>
  <c r="E116" i="7"/>
  <c r="E121" i="7"/>
  <c r="E126" i="7"/>
  <c r="F48" i="7"/>
  <c r="I55" i="7"/>
  <c r="F57" i="7"/>
  <c r="F75" i="7"/>
  <c r="F83" i="7"/>
  <c r="F91" i="7"/>
  <c r="F95" i="7"/>
  <c r="F99" i="7"/>
  <c r="F103" i="7"/>
  <c r="F115" i="7"/>
  <c r="F49" i="7"/>
  <c r="I144" i="7"/>
  <c r="H12" i="7"/>
  <c r="D43" i="7"/>
  <c r="I20" i="7"/>
  <c r="F29" i="7"/>
  <c r="F45" i="7"/>
  <c r="F51" i="7"/>
  <c r="I63" i="7"/>
  <c r="F69" i="7"/>
  <c r="F94" i="7"/>
  <c r="F110" i="7"/>
  <c r="F119" i="7"/>
  <c r="I129" i="7"/>
  <c r="F164" i="7"/>
  <c r="H168" i="7"/>
  <c r="E168" i="7" s="1"/>
  <c r="D149" i="7"/>
  <c r="J12" i="7"/>
  <c r="F62" i="7"/>
  <c r="F77" i="7"/>
  <c r="J23" i="7"/>
  <c r="F98" i="7"/>
  <c r="F102" i="7"/>
  <c r="F124" i="7"/>
  <c r="F130" i="7"/>
  <c r="F153" i="7"/>
  <c r="E159" i="7"/>
  <c r="G23" i="7"/>
  <c r="I60" i="7"/>
  <c r="K12" i="7"/>
  <c r="E149" i="7"/>
  <c r="I46" i="7"/>
  <c r="D148" i="7"/>
  <c r="G143" i="7"/>
  <c r="G142" i="7" s="1"/>
  <c r="I149" i="7"/>
  <c r="E129" i="7"/>
  <c r="E144" i="7"/>
  <c r="I43" i="7"/>
  <c r="E55" i="7"/>
  <c r="F33" i="7"/>
  <c r="E71" i="7"/>
  <c r="H23" i="7"/>
  <c r="I31" i="7"/>
  <c r="E27" i="7"/>
  <c r="D31" i="7"/>
  <c r="I169" i="7"/>
  <c r="D169" i="7"/>
  <c r="I159" i="7"/>
  <c r="D159" i="7"/>
  <c r="F138" i="7"/>
  <c r="G135" i="7"/>
  <c r="D135" i="7" s="1"/>
  <c r="E136" i="7"/>
  <c r="I136" i="7"/>
  <c r="I71" i="7"/>
  <c r="E143" i="7"/>
  <c r="L143" i="7"/>
  <c r="F14" i="7"/>
  <c r="L20" i="7"/>
  <c r="E25" i="7"/>
  <c r="F26" i="7"/>
  <c r="J142" i="7"/>
  <c r="F156" i="7"/>
  <c r="F170" i="7"/>
  <c r="K142" i="7"/>
  <c r="J9" i="7"/>
  <c r="H142" i="7"/>
  <c r="I148" i="7"/>
  <c r="E148" i="7"/>
  <c r="D158" i="7"/>
  <c r="D168" i="7"/>
  <c r="G165" i="7"/>
  <c r="D165" i="7" s="1"/>
  <c r="I158" i="7"/>
  <c r="E158" i="7"/>
  <c r="E135" i="7"/>
  <c r="D18" i="7"/>
  <c r="F24" i="7"/>
  <c r="E20" i="7"/>
  <c r="F21" i="7"/>
  <c r="G12" i="7"/>
  <c r="I18" i="7"/>
  <c r="F169" i="7" l="1"/>
  <c r="F27" i="7"/>
  <c r="F42" i="7"/>
  <c r="F144" i="7"/>
  <c r="F41" i="7"/>
  <c r="F46" i="7"/>
  <c r="I40" i="7"/>
  <c r="F63" i="7"/>
  <c r="F121" i="7"/>
  <c r="F116" i="7"/>
  <c r="F55" i="7"/>
  <c r="F126" i="7"/>
  <c r="F132" i="7"/>
  <c r="J11" i="7"/>
  <c r="J7" i="7" s="1"/>
  <c r="F129" i="7"/>
  <c r="F66" i="7"/>
  <c r="F71" i="7"/>
  <c r="D143" i="7"/>
  <c r="F143" i="7" s="1"/>
  <c r="F31" i="7"/>
  <c r="F20" i="7"/>
  <c r="F18" i="7"/>
  <c r="F136" i="7"/>
  <c r="F25" i="7"/>
  <c r="L12" i="7"/>
  <c r="F60" i="7"/>
  <c r="D39" i="7"/>
  <c r="D12" i="7"/>
  <c r="F43" i="7"/>
  <c r="K11" i="7"/>
  <c r="K7" i="7" s="1"/>
  <c r="I135" i="7"/>
  <c r="D142" i="7"/>
  <c r="I143" i="7"/>
  <c r="I168" i="7"/>
  <c r="D40" i="7"/>
  <c r="E40" i="7"/>
  <c r="F148" i="7"/>
  <c r="H9" i="7"/>
  <c r="E9" i="7" s="1"/>
  <c r="F168" i="7"/>
  <c r="D23" i="7"/>
  <c r="G9" i="7"/>
  <c r="I23" i="7"/>
  <c r="H165" i="7"/>
  <c r="E165" i="7" s="1"/>
  <c r="F165" i="7" s="1"/>
  <c r="E12" i="7"/>
  <c r="F135" i="7"/>
  <c r="E23" i="7"/>
  <c r="F159" i="7"/>
  <c r="F149" i="7"/>
  <c r="H11" i="7"/>
  <c r="H10" i="7" s="1"/>
  <c r="I39" i="7"/>
  <c r="E39" i="7"/>
  <c r="L142" i="7"/>
  <c r="E38" i="7"/>
  <c r="D38" i="7"/>
  <c r="G8" i="7"/>
  <c r="D8" i="7" s="1"/>
  <c r="I38" i="7"/>
  <c r="I142" i="7"/>
  <c r="E142" i="7"/>
  <c r="E8" i="7"/>
  <c r="F158" i="7"/>
  <c r="G11" i="7"/>
  <c r="I12" i="7"/>
  <c r="F23" i="7" l="1"/>
  <c r="F12" i="7"/>
  <c r="L7" i="7"/>
  <c r="J10" i="7"/>
  <c r="J6" i="7" s="1"/>
  <c r="F40" i="7"/>
  <c r="I9" i="7"/>
  <c r="F39" i="7"/>
  <c r="K10" i="7"/>
  <c r="L11" i="7"/>
  <c r="D9" i="7"/>
  <c r="F9" i="7" s="1"/>
  <c r="H7" i="7"/>
  <c r="E7" i="7" s="1"/>
  <c r="F142" i="7"/>
  <c r="I165" i="7"/>
  <c r="H6" i="7"/>
  <c r="E11" i="7"/>
  <c r="I8" i="7"/>
  <c r="F38" i="7"/>
  <c r="F8" i="7"/>
  <c r="G10" i="7"/>
  <c r="I11" i="7"/>
  <c r="D11" i="7"/>
  <c r="G7" i="7"/>
  <c r="L10" i="7" l="1"/>
  <c r="K6" i="7"/>
  <c r="L6" i="7" s="1"/>
  <c r="E10" i="7"/>
  <c r="F11" i="7"/>
  <c r="G6" i="7"/>
  <c r="I10" i="7"/>
  <c r="D10" i="7"/>
  <c r="F10" i="7" s="1"/>
  <c r="D7" i="7"/>
  <c r="F7" i="7" s="1"/>
  <c r="I7" i="7"/>
  <c r="E6" i="7"/>
  <c r="I6" i="7" l="1"/>
  <c r="D6" i="7"/>
  <c r="F6" i="7" s="1"/>
</calcChain>
</file>

<file path=xl/sharedStrings.xml><?xml version="1.0" encoding="utf-8"?>
<sst xmlns="http://schemas.openxmlformats.org/spreadsheetml/2006/main" count="250" uniqueCount="197">
  <si>
    <t>% исполнения</t>
  </si>
  <si>
    <t>ГРБС</t>
  </si>
  <si>
    <t>1.3</t>
  </si>
  <si>
    <t>1.1</t>
  </si>
  <si>
    <t>1.2</t>
  </si>
  <si>
    <t>1.4</t>
  </si>
  <si>
    <t>1.5</t>
  </si>
  <si>
    <t>3.1</t>
  </si>
  <si>
    <t>2</t>
  </si>
  <si>
    <t>№
п/п</t>
  </si>
  <si>
    <t>Всего</t>
  </si>
  <si>
    <t>В том числе</t>
  </si>
  <si>
    <t>Областной бюджет</t>
  </si>
  <si>
    <t>Федеральный бюджет</t>
  </si>
  <si>
    <t>Итого по Государственной программе Рязанской области "Дорожное хозяйство и транспорт":</t>
  </si>
  <si>
    <t>всего по региональным проектам:</t>
  </si>
  <si>
    <t>всего по ведомственным проектам:</t>
  </si>
  <si>
    <t>всего по комплексу процессных мероприятий:</t>
  </si>
  <si>
    <t>Направление (подпрограмма) 1 "Дорожное хозяйство"</t>
  </si>
  <si>
    <t>1. Региональные проекты</t>
  </si>
  <si>
    <t>Региональный проект "Региональная и местная дорожная сеть (Рязанская область)", в том числе:</t>
  </si>
  <si>
    <t>1.1.1</t>
  </si>
  <si>
    <t>Мероприятие (результат)
"В соответствии с программой дорожной деятельности (региональным проектом) на текущий год в Рязанской области выполнены дорожные работы"</t>
  </si>
  <si>
    <t>1.1.2</t>
  </si>
  <si>
    <t>Мероприятие (результат)
"Осуществлены мероприятия по дорожной деятельности в отношении автомобильных дорог общего пользования регионального или межмуниципального значения и искусственных сооружений на них"</t>
  </si>
  <si>
    <t>1.1.3</t>
  </si>
  <si>
    <t>Мероприятие (результат)
"Выполнены работы по строительству и реконструкции автомобильных дорог регионального или межмуниципального значения", в том числе:</t>
  </si>
  <si>
    <t>Реконструкция Северной окружной дороги в г. Рязани, 3 участок км 3+876 - км 4+169</t>
  </si>
  <si>
    <t>Реконструкция дороги пр.Шабулина (от Московского шоссе до Северной окружной дороги в г.Рязани)</t>
  </si>
  <si>
    <t>Мероприятие (результат)
"Выполнены работы по строительству и реконструкции искусственных сооружений на автомобильных дорогах общего пользования регионального или межмуниципального значения", в том числе"</t>
  </si>
  <si>
    <t>Реконструкция мостового перехода через реку Пара на автомобильной дороге: от автодороги "Сапожок - Сараи - Борец - Шацк с подъездом к станции Верда" - Березники - Никольское - Красное - Красная Яблонька в Сапожковском районе</t>
  </si>
  <si>
    <t xml:space="preserve">1.2 </t>
  </si>
  <si>
    <t>Региональный проект "Общесистемные меры развития дорожного хозяйства (Рязанская область)", в том числе:</t>
  </si>
  <si>
    <t>1.2.1</t>
  </si>
  <si>
    <t>Мероприятие (результат)
"Внедрены интеллектуальные транспортные системы, предусматривающие автоматизацию процессов управления дорожным движением в городских агломерациях, включающих города с населением свыше 300 тысяч человек"</t>
  </si>
  <si>
    <t>1.2.3</t>
  </si>
  <si>
    <t>Региональный проект "Безопасность дорожного движения Рязанской области", в том числе:</t>
  </si>
  <si>
    <t>1.3.1</t>
  </si>
  <si>
    <t>Мероприятие (результат)
"Созданы условия для повышения безопасности участников дорожного движения"</t>
  </si>
  <si>
    <t>1.3.2</t>
  </si>
  <si>
    <t>Мероприятие (результат)
"Нанесена горизонтальная дорожная разметка на автомобильных дорогах общего пользования местного значения в границах городских округов", в том числе:</t>
  </si>
  <si>
    <t>Городской округ город Рязань</t>
  </si>
  <si>
    <t>1.3.3</t>
  </si>
  <si>
    <t>Мероприятие (результат)
"Установлены светофорные объекты на автомобильных дорогах общего пользования местного значения", в том числе:</t>
  </si>
  <si>
    <t>Городской округ город Касимов</t>
  </si>
  <si>
    <t>Нераспределенные средства</t>
  </si>
  <si>
    <t>1.3.4</t>
  </si>
  <si>
    <t>Мероприятие (результат)
"Оборудованы нерегулируемые пешеходные переходы освещением, светофорами Т.7, дорожными знаками, искусственными дорожными неровностями и тротуарами, дорожным ограждением, нанесение дорожной разметки на автомобильных дорогах общего пользования местного значения", в том числе:</t>
  </si>
  <si>
    <t>Городской округ город Скопин</t>
  </si>
  <si>
    <t>1.3.5</t>
  </si>
  <si>
    <t>Мероприятие (результат)
"Созданы условия для вовлечения детей и молодежи в деятельность по профилактике дорожно-транспортного травматизма, включая развитие детско-юношеских автошкол, отрядов юных инспекторов движения и прочее"</t>
  </si>
  <si>
    <t>1.3.6</t>
  </si>
  <si>
    <t>Мероприятие (результат)
"Приобретены технические средства обучения, наглядные учебные и методические материалы для организаций, осуществляющих обучение детей, работу по профилактике детского дорожно-транспортного травматизма"</t>
  </si>
  <si>
    <t>1.3.7</t>
  </si>
  <si>
    <t>Мероприятие (результат)
"Приобретены и распространены световозвращающие приспособления в среде дошкольников и учащихся младших классов образовательных организаций"</t>
  </si>
  <si>
    <t>Ведомственные проекты</t>
  </si>
  <si>
    <t>Ведомственный проект "Развитие автомобильных дорог общего пользования регионального или межмуниципального, местного значения", в том числе:</t>
  </si>
  <si>
    <t>1.4.1</t>
  </si>
  <si>
    <t>Мероприятие (результат)
"Выполнены работы по строительству (реконструкции) автомобильных дорог общего пользования регионального или межмуниципального значения и искусственных сооружений на них", в том числе:</t>
  </si>
  <si>
    <t>Строительство автомобильной дороги: "от автодороги М-6 "Каспий" - Виленка - Каморино на участке обхода с. Виленка в Михайловском районе Рязанской области</t>
  </si>
  <si>
    <t>в том числе:</t>
  </si>
  <si>
    <t xml:space="preserve">проектно-изыскательские работы </t>
  </si>
  <si>
    <t>Строительство мостового перехода через реку Ока от автодороги Шереметьево – Дядьково – Вышгород – Наумово – Гавердово до автомобильной дороги Рязань (от села Шумашь) – Спасск-Рязанский – Ижевское – Лакаш в Рязанском районе Рязанской области</t>
  </si>
  <si>
    <t>Устройство автобусных остановок на автомобильной дороге Рязань-Ряжск-Александро-Невский-Данков-Ефремов (97+890-110+173; 115+700-130+200) на участке 105+087-105+422 в Ряжском районе</t>
  </si>
  <si>
    <t>Устройство автобусных остановок на автомобильной дороге Рязань-Ряжск-Александро-Невский-Данков-Ефремов (27+490-68+490) в населенных пунктах Епихино, Чернобаево, Асташево, Кореньки, Соболево, Суйск, Свиридовка в Старожиловском районе</t>
  </si>
  <si>
    <t>Устройство автобусных остановок на автомобильной дороге Рязань-Ряжск-Александро-Невский-Данков-Ефремов (68+490-97+890) в населенных пунктах Асники, Лужки в Кораблинском районе</t>
  </si>
  <si>
    <t>Строительство путепровода через железную дорогу на автомобильной дороге: от автодороги М-5 "Урал" подъезд: Ходынино в Рыбновском районе Рязанской области</t>
  </si>
  <si>
    <t>проектно-изыскательские работы</t>
  </si>
  <si>
    <t>Реконструкция Северной окружной дороги в г.Рязани, 1 участок км 0+000 - 0+448</t>
  </si>
  <si>
    <t>Реконструкция автомобильной дороги Рязань (от села Шумашь) - Спасск-Рязанский - Ижевское - Лакаш (7+000 - 33+000) в Рязанском районе Рязанской области</t>
  </si>
  <si>
    <t>выполнение проектов планировки и межевания территории</t>
  </si>
  <si>
    <t>1.4.2</t>
  </si>
  <si>
    <t>Мероприятие (результат)
"Выполнены работы по строительству, реконструкции автомобильных дорог общего пользования местного значения и искусственных сооружений на них", в том числе:</t>
  </si>
  <si>
    <t>Пронское городское поселение Пронского муниципального района Рязанской области</t>
  </si>
  <si>
    <t>Путятинский муниципальный округ</t>
  </si>
  <si>
    <t>1.4.3</t>
  </si>
  <si>
    <t>Мероприятие (результат)
"Выполнены работы по капитальному ремонту, ремонту автомобильных дорог общего пользования регионального или межмуниципального значения и искусственных сооружений на них"</t>
  </si>
  <si>
    <t>1.4.4</t>
  </si>
  <si>
    <t>Мероприятие (результат)
"Выполнены работы по капитальному ремонту, ремонту автомобильных дорог общего пользования местного значения и искусственных сооружений на них", в том числе:</t>
  </si>
  <si>
    <t>Каширинское сельское поселение Александро-Невского муниципального района Рязанской области</t>
  </si>
  <si>
    <t>Ермишинское городское поселение Ермишинского муниципального района Рязанской области</t>
  </si>
  <si>
    <t>Захаровское сельское поселение Захаровского муниципального района Рязанской области</t>
  </si>
  <si>
    <t>Кадомское городское поселение Кадомского муниципального района Рязанской области</t>
  </si>
  <si>
    <t>Дмитриевское сельское поселение Касимовского муниципального района Рязанской области</t>
  </si>
  <si>
    <t>Елатомское городское поселение Касимовского муниципального района Рязанской области</t>
  </si>
  <si>
    <t>Китовское сельское поселение Касимовского муниципального района Рязанской области</t>
  </si>
  <si>
    <t>Клетинское сельское поселение Касимовского муниципального района Рязанской области</t>
  </si>
  <si>
    <t>Крутоярское сельское поселение Касимовского муниципального района Рязанской области</t>
  </si>
  <si>
    <t>Лашманское сельское поселение Касимовского муниципального района Рязанской области</t>
  </si>
  <si>
    <t>Новодеревенское сельское поселение Касимовского муниципального района Рязанской области</t>
  </si>
  <si>
    <t>Первинское сельское поселение Касимовского муниципального района Рязанской области</t>
  </si>
  <si>
    <t>Торбаевское сельское поселение Касимовского муниципального района Рязанской области</t>
  </si>
  <si>
    <t>Болоньское сельское поселение Клепиковского муниципального района Рязанской области</t>
  </si>
  <si>
    <t>Оськинское сельское поселение Клепиковского муниципального района Рязанской области</t>
  </si>
  <si>
    <t>Спас-Клепиковское городское поселение  Клепиковского муниципального района Рязанской области</t>
  </si>
  <si>
    <t>Тумское городское поселение Клепиковского муниципального района Рязанской области</t>
  </si>
  <si>
    <t>Кораблинское городское поселение Кораблинского муниципального района Рязанской области</t>
  </si>
  <si>
    <t>Пустотинское сельское поселение Кораблинского муниципального района Рязанской области</t>
  </si>
  <si>
    <t>Павловское сельское поселение Милославского муниципального района Рязанской области</t>
  </si>
  <si>
    <t>Михайловское городское поселение Михайловского муниципального района Рязанской области</t>
  </si>
  <si>
    <t>Нестеровское сельское поселение Пителинского муниципального района Рязанской области</t>
  </si>
  <si>
    <t>Ермо-Николаевское сельское поселение Пителинского муниципального района Рязанской области</t>
  </si>
  <si>
    <t>Новомичуринское городское поселение Пронского муниципального района Рязанской области</t>
  </si>
  <si>
    <t>Рыбновское городское поселение Рыбновского муниципального района Рязанской области</t>
  </si>
  <si>
    <t>Полянское сельское поселение Рязанского муниципального района Рязанской области</t>
  </si>
  <si>
    <t>Рязанский муниципальный район Рязанской области</t>
  </si>
  <si>
    <t>Мурминское сельское поселение Рязанского муниципального района Рязанской области</t>
  </si>
  <si>
    <t>Сапожковское городское поселение Сапожковского муниципального района Рязанской области</t>
  </si>
  <si>
    <t>Напольновское сельское поселение Сараевского муниципального района Рязанской области</t>
  </si>
  <si>
    <t>Сараевское городское поселение Сараевского муниципального района Рязанской области</t>
  </si>
  <si>
    <t>Ягодновское сельское поселение Сараевского муниципального района Рязанской области</t>
  </si>
  <si>
    <t>Горловское сельское поселение Скопинского муниципального района Рязанской области</t>
  </si>
  <si>
    <t>Успенское сельское поселение Скопинского муниципального района Рязанской области</t>
  </si>
  <si>
    <t>Выжелесское сельское поселение Спасского муниципального района Рязанской области</t>
  </si>
  <si>
    <t>Истьинское сельское поселение Старожиловского муниципального района Рязанской области</t>
  </si>
  <si>
    <t>Ухоловское городское поселение Ухоловского муниципального района Рязанской области</t>
  </si>
  <si>
    <t>Чучковское городское поселение Чучковского муниципального района Рязанской области</t>
  </si>
  <si>
    <t>Агишевское сельское поселение Шацкого муниципального района Рязанской области</t>
  </si>
  <si>
    <t>Казачинское сельское поселение Шацкого муниципального района Рязанской области</t>
  </si>
  <si>
    <t>Шацкое городское поселение Шацкого муниципального района Рязанской области</t>
  </si>
  <si>
    <t>Лесновское городское поселение Шиловского муниципального района Рязанской области</t>
  </si>
  <si>
    <t>Шиловское городское поселение Шиловского муниципального района Рязанской области</t>
  </si>
  <si>
    <t>1.4.5</t>
  </si>
  <si>
    <t>Мероприятие (результат)
"Выполнены работы по капитальному ремонту, ремонту автомобильных дорог общего пользования местного значения городских округов и искусственных сооружений на них, в том числе:</t>
  </si>
  <si>
    <t>Городской окург город Рязань</t>
  </si>
  <si>
    <t>Городской окург город Скопин</t>
  </si>
  <si>
    <t>1.4.6</t>
  </si>
  <si>
    <t>Мероприятие (результат)
"Выполнены работы по капитальному ремонту, ремонту автомобильных дорог общего пользования местного значения муниципальных округов и искусственных сооружений на них", в том числе:</t>
  </si>
  <si>
    <t>Путятинский муниципальный округ Рязанской области</t>
  </si>
  <si>
    <t>Ряжский муниципальный округ Рязанской области</t>
  </si>
  <si>
    <t>Сасовский муниципальный округ Рязанской области</t>
  </si>
  <si>
    <t>1.4.7</t>
  </si>
  <si>
    <t>Мероприятие (результат) 
"Восстановлены изношенные верхние слои асфальтобетонных покрытий на автомобильных дорогах общего пользования местного значения городских округов Рязанской области", в том числе:</t>
  </si>
  <si>
    <t>1.4.8</t>
  </si>
  <si>
    <t>Мероприятие (результат)
"Разработана проектная документация на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пользования", в том числе:</t>
  </si>
  <si>
    <t>Рыбновский муниципальный район Рязанской области</t>
  </si>
  <si>
    <t>Старожиловский муниципальный район Рязанской области</t>
  </si>
  <si>
    <t>1.4.9</t>
  </si>
  <si>
    <t>Мероприятие (результат) 
"Оборудованы регулируемые перекрестки автомобильных дорог  общего пользования местного значения видеосистемами, элементами автоматизированых систем управления дорожным движением, в том числе элементами систем передачи данных", в том числе:</t>
  </si>
  <si>
    <t>3</t>
  </si>
  <si>
    <t>Комплекс процессных мероприятий</t>
  </si>
  <si>
    <t xml:space="preserve">3.1 </t>
  </si>
  <si>
    <t>Задача
"Обеспечение сохранности сети автомобильных дорог общего пользования регионального или межмуниципального значения", в том числе:</t>
  </si>
  <si>
    <t>Мероприятие (результат)
"Обеспечено содержание автомобильных дорог общего пользования регионального или межмуниципального значения и искусственных сооружений на них"</t>
  </si>
  <si>
    <t>Мероприятие (результат)
"Обеспечено функционирование
наплавных мостов и паромных переправ"</t>
  </si>
  <si>
    <t>Мероприятие (результат)
"Подготовлены материалы для обеспечения транспортной безопасности объектов транспортной инфраструктуры"</t>
  </si>
  <si>
    <t>Мероприятие (результат)
"Осуществлены государственный кадастровый учет земельных участков и автомобильных дорог общего пользования регионального или межмуниципального значения и (или) государственная регистрация права на земельные участки и автомобильные дороги общего пользования регионального или межмуниципального значения, оценка земельных участков"</t>
  </si>
  <si>
    <t>Мероприятие (результат)
"Обеспечена уплата налогов, сборов и иных платежей"</t>
  </si>
  <si>
    <t xml:space="preserve">Направление (подпрограмма) 2 "Транспорт"
</t>
  </si>
  <si>
    <t xml:space="preserve">1 </t>
  </si>
  <si>
    <t>Региональные проекты</t>
  </si>
  <si>
    <t>Региональный проект "Развитие рынка газомоторного топлива и зарядной инфраструктуры в Рязанской области", в том числе:</t>
  </si>
  <si>
    <t>Мероприятие (результат)
"Оказана поддержка юридическим лицам и индивидуальным предпринимателям, реализующим инвестиционные проекты по строительству объектов заправки транспортных средств природным газом"</t>
  </si>
  <si>
    <t xml:space="preserve">2 </t>
  </si>
  <si>
    <t xml:space="preserve">Ведомственные проекты
</t>
  </si>
  <si>
    <t xml:space="preserve">Ведомственный проект "Организации транспортного обслуживания населения Рязанской области", в том числе: </t>
  </si>
  <si>
    <t>Мероприятие (результат)
"Организовано транспортное обслуживание населения автомобильным транспортом на межмуниципальных маршрутах регулярных перевозок пассажиров и багажа по регулируемым тарифам"</t>
  </si>
  <si>
    <t>1.2.2</t>
  </si>
  <si>
    <t>Мероприятие (результат)
"Организовано транспортное обслуживание населения автомобильным транспортом регулярных перевозок пассажиров и багажа по регулируемым тарифам в границах одного муниципального района (муниципального округа)"</t>
  </si>
  <si>
    <t>Мероприятие (результат)
"Организовано транспортное обслуживание населения автомобильным транспортом и городским наземным электрическим транспортом на муниципальных маршрутах регулярных перевозок пассажиров и багажа по регулируемым тарифам в городском сообщении"</t>
  </si>
  <si>
    <t>1.2.4</t>
  </si>
  <si>
    <t>Мероприятие (результат)
"Организовано обслуживание населения внутренним водным транспортом"</t>
  </si>
  <si>
    <t>1.2.5</t>
  </si>
  <si>
    <t>Мероприятие (результат)
"Произведено обновление подвижного состава пассажирского автомобильного транспорта в рамках национального проекта "Безопасные качественные дороги"</t>
  </si>
  <si>
    <t>1.2.6</t>
  </si>
  <si>
    <t>Мероприятие (результат)
"Произведено обновление подвижного состава в рамках инвестиционного проекта "Приобретение подвижного состава наземного общественного пассажирского транспорта для последующей передачи в лизинг"</t>
  </si>
  <si>
    <t>1.2.7</t>
  </si>
  <si>
    <t>Мероприятие (результат) 
"произведен ремонт контактной сети троллейбусных линий"</t>
  </si>
  <si>
    <t xml:space="preserve">3 </t>
  </si>
  <si>
    <t xml:space="preserve">Комплекс процессных мероприятий
</t>
  </si>
  <si>
    <t>Задача
"Иные вопросы, связанные с осуществлением транспортного обслуживания"</t>
  </si>
  <si>
    <t>Мероприятие (результат)
"Организовано транспортное обслуживание населения железнодорожным транспортом в пригородном сообщении по регулируемым тарифам"</t>
  </si>
  <si>
    <t>Мероприятие (результат)
"Организованы перевозки автомобильным транспортом, городским наземным электрическим транспортом граждан, имеющих в соответствии с законодательством Рязанской области право на меры социальной поддержки в виде льготного проезда"</t>
  </si>
  <si>
    <t>Мероприятие (результат)
"Организованы перевозки на территории города Рязани автомобильным транспортом, городским наземным электрическим транспортом граждан, имеющих в соответствии с законодательством Рязанской области право на меры социальной поддержки в виде льготного проезда"</t>
  </si>
  <si>
    <t>Мероприятие (результат)
"Организованы перевозки пригородным железнодорожным транспортом граждан, имеющих в соответствии с законодательством Рязанской области право на меры социальной поддержки в виде льготного проезда"</t>
  </si>
  <si>
    <t>Мероприятие (результат)
"Организовано транспортное обслуживание населения автомобильным транспортом отдельными муниципальными образованиями Рязанской области на межмуниципальных маршрутах регулярных перевозок пассажиров и багажа по регулируемым тарифам"</t>
  </si>
  <si>
    <t>Направление (подпрограмма) 3 "Обеспечение реализации государственной программы Рязанской области"</t>
  </si>
  <si>
    <t>1</t>
  </si>
  <si>
    <t>Задача
"Обеспечение эффективного исполнения государственных функций в сфере реализации государственной программы Рязанской области", всего, в том числе:</t>
  </si>
  <si>
    <t>Мероприятие (результат)
"Обеспечена деятельность Минтранса РО"</t>
  </si>
  <si>
    <t>Мероприятие (результат)
"Обеспечена деятельность ГКУ "ДДРО"</t>
  </si>
  <si>
    <t>Мероприятие (результат)
"Обеспечена деятельность ГБУ "Областной аэропорт "Протасово"</t>
  </si>
  <si>
    <t xml:space="preserve">Наименование 
</t>
  </si>
  <si>
    <t>план на год, 
тыс. руб.</t>
  </si>
  <si>
    <t>кассовое исполнение, 
тыс. руб.</t>
  </si>
  <si>
    <t>Минтранс Рязанской области</t>
  </si>
  <si>
    <t>Отчет о ходе реализации государственной программы Рязанской области 
«Дорожное хозяйство и транспорт»
за 2024 год</t>
  </si>
  <si>
    <t>Мероприятие (результат)
"Установлены стационарные камеры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значения"</t>
  </si>
  <si>
    <t>Реконструкция дороги пр.Шабулина (от Московского шоссе до Северной окружной дороги в г. Рязани)</t>
  </si>
  <si>
    <t>Строительство автомобильной дороги Князево - Топилы, 1 пусковой комплекс в Скопинском районе</t>
  </si>
  <si>
    <t>разработка проектов планировки и межевания территории и проектной документации</t>
  </si>
  <si>
    <t>Старожиловский муниципальный район</t>
  </si>
  <si>
    <t>Мероприятие (результат)
"Переоборудовано транспортных средств на использование природного газа в качестве моторного топлива"</t>
  </si>
  <si>
    <t xml:space="preserve">Мероприятие (результат)
"Созданы "быстрые" электрические зарядные станции для электромобилей"
</t>
  </si>
  <si>
    <t>1.2.8</t>
  </si>
  <si>
    <t xml:space="preserve">Мероприятие (результат)
"Приобретены транспортные средства городского наземного электрического транспорта"
</t>
  </si>
  <si>
    <t>Минобразование Рязанской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</si>
</sst>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0"/>
    <numFmt numFmtId="165" formatCode="#,##0.000000"/>
    <numFmt numFmtId="166" formatCode="#,##0.000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</cellStyleXfs>
  <cellXfs count="144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64" fontId="6" fillId="0" borderId="0" xfId="0" applyNumberFormat="1" applyFont="1"/>
    <xf numFmtId="0" fontId="5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4" applyFont="1" applyBorder="1" applyAlignment="1">
      <alignment vertical="top" wrapText="1"/>
    </xf>
    <xf numFmtId="0" fontId="7" fillId="0" borderId="4" xfId="4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0" xfId="0" applyFont="1"/>
    <xf numFmtId="0" fontId="5" fillId="0" borderId="13" xfId="0" applyFont="1" applyBorder="1" applyAlignment="1">
      <alignment horizontal="left" vertical="top" wrapText="1"/>
    </xf>
    <xf numFmtId="166" fontId="11" fillId="0" borderId="0" xfId="0" applyNumberFormat="1" applyFont="1"/>
    <xf numFmtId="0" fontId="11" fillId="0" borderId="0" xfId="0" applyFont="1"/>
    <xf numFmtId="0" fontId="7" fillId="0" borderId="4" xfId="5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1" xfId="5" applyFont="1" applyBorder="1" applyAlignment="1">
      <alignment vertical="center" wrapText="1"/>
    </xf>
    <xf numFmtId="0" fontId="7" fillId="0" borderId="6" xfId="5" applyFont="1" applyBorder="1" applyAlignment="1">
      <alignment vertical="center" wrapText="1"/>
    </xf>
    <xf numFmtId="164" fontId="12" fillId="0" borderId="0" xfId="0" applyNumberFormat="1" applyFont="1"/>
    <xf numFmtId="0" fontId="12" fillId="0" borderId="0" xfId="0" applyFont="1"/>
    <xf numFmtId="0" fontId="7" fillId="0" borderId="1" xfId="5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7" fillId="0" borderId="10" xfId="5" applyFont="1" applyBorder="1" applyAlignment="1">
      <alignment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vertical="top" wrapText="1"/>
    </xf>
    <xf numFmtId="0" fontId="5" fillId="0" borderId="6" xfId="5" applyFont="1" applyBorder="1" applyAlignment="1">
      <alignment vertical="top" wrapText="1"/>
    </xf>
    <xf numFmtId="0" fontId="5" fillId="0" borderId="1" xfId="5" applyFont="1" applyBorder="1" applyAlignment="1">
      <alignment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7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7" fillId="0" borderId="0" xfId="0" applyFont="1" applyAlignment="1">
      <alignment horizontal="left" wrapText="1" shrinkToFi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1" xfId="0" applyNumberFormat="1" applyFont="1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 wrapText="1"/>
    </xf>
    <xf numFmtId="4" fontId="5" fillId="0" borderId="1" xfId="5" applyNumberFormat="1" applyFont="1" applyBorder="1" applyAlignment="1">
      <alignment horizontal="right" vertical="center" wrapText="1"/>
    </xf>
    <xf numFmtId="4" fontId="7" fillId="0" borderId="1" xfId="5" applyNumberFormat="1" applyFont="1" applyBorder="1" applyAlignment="1">
      <alignment horizontal="right" vertical="center" wrapText="1"/>
    </xf>
    <xf numFmtId="4" fontId="7" fillId="0" borderId="11" xfId="5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4" xfId="4" applyFont="1" applyBorder="1" applyAlignment="1">
      <alignment horizontal="left" vertical="top" wrapText="1"/>
    </xf>
    <xf numFmtId="4" fontId="6" fillId="0" borderId="12" xfId="0" applyNumberFormat="1" applyFont="1" applyBorder="1" applyAlignment="1">
      <alignment horizontal="right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" fontId="6" fillId="0" borderId="1" xfId="5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5" applyFont="1" applyBorder="1" applyAlignment="1">
      <alignment vertical="center" wrapText="1"/>
    </xf>
    <xf numFmtId="0" fontId="6" fillId="2" borderId="4" xfId="0" applyFont="1" applyFill="1" applyBorder="1" applyAlignment="1">
      <alignment vertical="top" wrapText="1"/>
    </xf>
    <xf numFmtId="167" fontId="6" fillId="0" borderId="10" xfId="0" applyNumberFormat="1" applyFont="1" applyBorder="1" applyAlignment="1">
      <alignment vertical="center" wrapText="1"/>
    </xf>
    <xf numFmtId="4" fontId="7" fillId="0" borderId="1" xfId="3" applyNumberFormat="1" applyFont="1" applyBorder="1" applyAlignment="1">
      <alignment horizontal="right" vertical="center"/>
    </xf>
    <xf numFmtId="164" fontId="7" fillId="0" borderId="0" xfId="0" applyNumberFormat="1" applyFont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64" fontId="13" fillId="0" borderId="0" xfId="0" applyNumberFormat="1" applyFont="1"/>
    <xf numFmtId="0" fontId="13" fillId="0" borderId="0" xfId="0" applyFont="1"/>
    <xf numFmtId="0" fontId="7" fillId="2" borderId="3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164" fontId="11" fillId="0" borderId="0" xfId="0" applyNumberFormat="1" applyFont="1"/>
    <xf numFmtId="166" fontId="5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165" fontId="7" fillId="0" borderId="0" xfId="0" applyNumberFormat="1" applyFont="1"/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7" fillId="0" borderId="8" xfId="0" applyFont="1" applyBorder="1" applyAlignment="1">
      <alignment horizontal="left" wrapText="1" shrinkToFi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vertical="center" wrapText="1"/>
    </xf>
    <xf numFmtId="167" fontId="5" fillId="0" borderId="6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vertical="center" wrapText="1"/>
    </xf>
  </cellXfs>
  <cellStyles count="6">
    <cellStyle name="Обычный" xfId="0" builtinId="0"/>
    <cellStyle name="Обычный 3" xfId="3"/>
    <cellStyle name="Обычный 4 2" xfId="2"/>
    <cellStyle name="Обычный_объем 98" xfId="4"/>
    <cellStyle name="Обычный_объемы 1999" xfId="5"/>
    <cellStyle name="Финансовый 2" xfId="1"/>
  </cellStyles>
  <dxfs count="1"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5"/>
  <sheetViews>
    <sheetView tabSelected="1" view="pageBreakPreview" zoomScaleNormal="110" zoomScaleSheetLayoutView="100" workbookViewId="0">
      <pane ySplit="4" topLeftCell="A5" activePane="bottomLeft" state="frozen"/>
      <selection pane="bottomLeft" activeCell="C168" sqref="C168:C169"/>
    </sheetView>
  </sheetViews>
  <sheetFormatPr defaultRowHeight="15" x14ac:dyDescent="0.25"/>
  <cols>
    <col min="1" max="1" width="8.5703125" style="76" customWidth="1"/>
    <col min="2" max="2" width="59.28515625" style="45" customWidth="1"/>
    <col min="3" max="3" width="13.42578125" style="45" customWidth="1"/>
    <col min="4" max="4" width="14.7109375" style="45" customWidth="1"/>
    <col min="5" max="5" width="14.42578125" style="45" customWidth="1"/>
    <col min="6" max="6" width="14.7109375" style="46" customWidth="1"/>
    <col min="7" max="7" width="20" style="1" customWidth="1"/>
    <col min="8" max="8" width="18.7109375" style="1" bestFit="1" customWidth="1"/>
    <col min="9" max="9" width="13.28515625" style="45" customWidth="1"/>
    <col min="10" max="10" width="17.5703125" style="1" bestFit="1" customWidth="1"/>
    <col min="11" max="11" width="18.85546875" style="1" customWidth="1"/>
    <col min="12" max="12" width="13.28515625" style="45" customWidth="1"/>
    <col min="13" max="14" width="21.28515625" style="1" bestFit="1" customWidth="1"/>
    <col min="15" max="15" width="36.85546875" style="1" bestFit="1" customWidth="1"/>
    <col min="16" max="16384" width="9.140625" style="1"/>
  </cols>
  <sheetData>
    <row r="1" spans="1:15" ht="51.75" customHeight="1" x14ac:dyDescent="0.25">
      <c r="A1" s="117" t="s">
        <v>186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5" ht="15" customHeight="1" x14ac:dyDescent="0.25">
      <c r="A2" s="118" t="s">
        <v>9</v>
      </c>
      <c r="B2" s="118" t="s">
        <v>182</v>
      </c>
      <c r="C2" s="118" t="s">
        <v>1</v>
      </c>
      <c r="D2" s="121" t="s">
        <v>10</v>
      </c>
      <c r="E2" s="122"/>
      <c r="F2" s="123"/>
      <c r="G2" s="124" t="s">
        <v>11</v>
      </c>
      <c r="H2" s="125"/>
      <c r="I2" s="125"/>
      <c r="J2" s="125"/>
      <c r="K2" s="125"/>
      <c r="L2" s="126"/>
    </row>
    <row r="3" spans="1:15" s="2" customFormat="1" ht="18" customHeight="1" x14ac:dyDescent="0.25">
      <c r="A3" s="119"/>
      <c r="B3" s="119"/>
      <c r="C3" s="119"/>
      <c r="D3" s="118" t="s">
        <v>183</v>
      </c>
      <c r="E3" s="118" t="s">
        <v>184</v>
      </c>
      <c r="F3" s="127" t="s">
        <v>0</v>
      </c>
      <c r="G3" s="129" t="s">
        <v>12</v>
      </c>
      <c r="H3" s="129"/>
      <c r="I3" s="129"/>
      <c r="J3" s="129" t="s">
        <v>13</v>
      </c>
      <c r="K3" s="129"/>
      <c r="L3" s="129"/>
    </row>
    <row r="4" spans="1:15" s="2" customFormat="1" ht="39" customHeight="1" x14ac:dyDescent="0.25">
      <c r="A4" s="120"/>
      <c r="B4" s="120"/>
      <c r="C4" s="120"/>
      <c r="D4" s="120"/>
      <c r="E4" s="120"/>
      <c r="F4" s="128"/>
      <c r="G4" s="3" t="s">
        <v>183</v>
      </c>
      <c r="H4" s="3" t="s">
        <v>184</v>
      </c>
      <c r="I4" s="3" t="s">
        <v>0</v>
      </c>
      <c r="J4" s="3" t="s">
        <v>183</v>
      </c>
      <c r="K4" s="3" t="s">
        <v>184</v>
      </c>
      <c r="L4" s="3" t="s">
        <v>0</v>
      </c>
    </row>
    <row r="5" spans="1:15" x14ac:dyDescent="0.25">
      <c r="A5" s="67">
        <v>1</v>
      </c>
      <c r="B5" s="5">
        <v>2</v>
      </c>
      <c r="C5" s="4">
        <v>3</v>
      </c>
      <c r="D5" s="4">
        <v>4</v>
      </c>
      <c r="E5" s="4">
        <v>5</v>
      </c>
      <c r="F5" s="6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5" s="15" customFormat="1" ht="38.25" customHeight="1" x14ac:dyDescent="0.25">
      <c r="A6" s="105"/>
      <c r="B6" s="7" t="s">
        <v>14</v>
      </c>
      <c r="C6" s="106"/>
      <c r="D6" s="47">
        <f t="shared" ref="D6:E21" si="0">G6+J6</f>
        <v>16732705.911809999</v>
      </c>
      <c r="E6" s="47">
        <f t="shared" si="0"/>
        <v>15900747.294510001</v>
      </c>
      <c r="F6" s="47">
        <f t="shared" ref="F6:F21" si="1">E6/D6*100</f>
        <v>95.027949324605061</v>
      </c>
      <c r="G6" s="47">
        <f>G10+G142+G165</f>
        <v>13511090.31181</v>
      </c>
      <c r="H6" s="47">
        <f>H10+H142+H165</f>
        <v>12707013.680880001</v>
      </c>
      <c r="I6" s="47">
        <f t="shared" ref="I6:I45" si="2">H6/G6*100</f>
        <v>94.048765774090356</v>
      </c>
      <c r="J6" s="47">
        <f>J10+J142+J165</f>
        <v>3221615.6</v>
      </c>
      <c r="K6" s="47">
        <f>K10+K142+K165</f>
        <v>3193733.61363</v>
      </c>
      <c r="L6" s="47">
        <f>K6/J6*100</f>
        <v>99.134534040311948</v>
      </c>
      <c r="M6" s="104"/>
      <c r="N6" s="104"/>
      <c r="O6" s="104"/>
    </row>
    <row r="7" spans="1:15" s="15" customFormat="1" ht="21.75" customHeight="1" x14ac:dyDescent="0.25">
      <c r="A7" s="102"/>
      <c r="B7" s="64" t="s">
        <v>15</v>
      </c>
      <c r="C7" s="103"/>
      <c r="D7" s="47">
        <f t="shared" si="0"/>
        <v>7924700.3381000012</v>
      </c>
      <c r="E7" s="47">
        <f t="shared" si="0"/>
        <v>7892234.4245699998</v>
      </c>
      <c r="F7" s="47">
        <f t="shared" si="1"/>
        <v>99.590319985048353</v>
      </c>
      <c r="G7" s="47">
        <f>G11+G143</f>
        <v>4703084.7381000007</v>
      </c>
      <c r="H7" s="47">
        <f>H11+H143</f>
        <v>4698500.8109400002</v>
      </c>
      <c r="I7" s="47">
        <f t="shared" si="2"/>
        <v>99.902533604745287</v>
      </c>
      <c r="J7" s="47">
        <f>J11+J143</f>
        <v>3221615.6</v>
      </c>
      <c r="K7" s="47">
        <f>K11+K143</f>
        <v>3193733.61363</v>
      </c>
      <c r="L7" s="47">
        <f>K7/J7*100</f>
        <v>99.134534040311948</v>
      </c>
      <c r="M7" s="104"/>
      <c r="N7" s="104"/>
      <c r="O7" s="92"/>
    </row>
    <row r="8" spans="1:15" s="15" customFormat="1" ht="18" customHeight="1" x14ac:dyDescent="0.25">
      <c r="A8" s="102"/>
      <c r="B8" s="64" t="s">
        <v>16</v>
      </c>
      <c r="C8" s="103"/>
      <c r="D8" s="47">
        <f t="shared" si="0"/>
        <v>3194412.6267300001</v>
      </c>
      <c r="E8" s="47">
        <f t="shared" si="0"/>
        <v>3116713.8895700001</v>
      </c>
      <c r="F8" s="47">
        <f t="shared" si="1"/>
        <v>97.567667479465953</v>
      </c>
      <c r="G8" s="47">
        <f>G38+G148</f>
        <v>3194412.6267300001</v>
      </c>
      <c r="H8" s="47">
        <f>H38+H148</f>
        <v>3116713.8895700001</v>
      </c>
      <c r="I8" s="47">
        <f t="shared" si="2"/>
        <v>97.567667479465953</v>
      </c>
      <c r="J8" s="47">
        <f>J38+J148</f>
        <v>0</v>
      </c>
      <c r="K8" s="47">
        <f>K38+K148</f>
        <v>0</v>
      </c>
      <c r="L8" s="47">
        <v>0</v>
      </c>
      <c r="M8" s="104"/>
      <c r="N8" s="92"/>
      <c r="O8" s="92"/>
    </row>
    <row r="9" spans="1:15" s="15" customFormat="1" ht="16.5" customHeight="1" x14ac:dyDescent="0.25">
      <c r="A9" s="102"/>
      <c r="B9" s="64" t="s">
        <v>17</v>
      </c>
      <c r="C9" s="103"/>
      <c r="D9" s="47">
        <f t="shared" si="0"/>
        <v>5613592.9469799995</v>
      </c>
      <c r="E9" s="47">
        <f t="shared" si="0"/>
        <v>4891798.98037</v>
      </c>
      <c r="F9" s="47">
        <f t="shared" si="1"/>
        <v>87.142032323552954</v>
      </c>
      <c r="G9" s="47">
        <f>G135+G158+G168</f>
        <v>5613592.9469799995</v>
      </c>
      <c r="H9" s="47">
        <f>H135+H158+H168</f>
        <v>4891798.98037</v>
      </c>
      <c r="I9" s="47">
        <f t="shared" si="2"/>
        <v>87.142032323552954</v>
      </c>
      <c r="J9" s="47">
        <f>J135+J158+J168</f>
        <v>0</v>
      </c>
      <c r="K9" s="47">
        <f>K135+K158+K168</f>
        <v>0</v>
      </c>
      <c r="L9" s="47">
        <v>0</v>
      </c>
      <c r="M9" s="104"/>
    </row>
    <row r="10" spans="1:15" s="15" customFormat="1" ht="21.75" customHeight="1" x14ac:dyDescent="0.25">
      <c r="A10" s="107"/>
      <c r="B10" s="108" t="s">
        <v>18</v>
      </c>
      <c r="C10" s="115" t="s">
        <v>185</v>
      </c>
      <c r="D10" s="50">
        <f t="shared" si="0"/>
        <v>14904280.321690001</v>
      </c>
      <c r="E10" s="50">
        <f t="shared" si="0"/>
        <v>14158582.645880001</v>
      </c>
      <c r="F10" s="47">
        <f t="shared" si="1"/>
        <v>94.996754893795199</v>
      </c>
      <c r="G10" s="47">
        <f>G11+G38+G135</f>
        <v>11738746.221690001</v>
      </c>
      <c r="H10" s="47">
        <f>H11+H38+H135</f>
        <v>10993048.545880001</v>
      </c>
      <c r="I10" s="47">
        <f t="shared" si="2"/>
        <v>93.647552628472766</v>
      </c>
      <c r="J10" s="47">
        <f>J11+J38+J135</f>
        <v>3165534.1</v>
      </c>
      <c r="K10" s="47">
        <f>K11+K38+K135</f>
        <v>3165534.1</v>
      </c>
      <c r="L10" s="47">
        <f>K10/J10*100</f>
        <v>100</v>
      </c>
      <c r="M10" s="92"/>
      <c r="O10" s="92"/>
    </row>
    <row r="11" spans="1:15" s="94" customFormat="1" ht="21" customHeight="1" x14ac:dyDescent="0.25">
      <c r="A11" s="3">
        <v>1</v>
      </c>
      <c r="B11" s="9" t="s">
        <v>19</v>
      </c>
      <c r="C11" s="116"/>
      <c r="D11" s="50">
        <f t="shared" si="0"/>
        <v>7860970.8381000012</v>
      </c>
      <c r="E11" s="50">
        <f t="shared" si="0"/>
        <v>7860189.5227199998</v>
      </c>
      <c r="F11" s="47">
        <f t="shared" si="1"/>
        <v>99.990060828413021</v>
      </c>
      <c r="G11" s="47">
        <f>G12+G20+G23</f>
        <v>4695436.7381000007</v>
      </c>
      <c r="H11" s="47">
        <f>H12+H20+H23</f>
        <v>4694655.4227200001</v>
      </c>
      <c r="I11" s="47">
        <f t="shared" si="2"/>
        <v>99.983360112731134</v>
      </c>
      <c r="J11" s="47">
        <f>J12+J20+J23</f>
        <v>3165534.1</v>
      </c>
      <c r="K11" s="47">
        <f>K12+K20+K23</f>
        <v>3165534.1</v>
      </c>
      <c r="L11" s="47">
        <f>K11/J11*100</f>
        <v>100</v>
      </c>
      <c r="M11" s="93"/>
      <c r="N11" s="101"/>
    </row>
    <row r="12" spans="1:15" s="94" customFormat="1" ht="38.25" customHeight="1" x14ac:dyDescent="0.25">
      <c r="A12" s="65" t="s">
        <v>3</v>
      </c>
      <c r="B12" s="9" t="s">
        <v>20</v>
      </c>
      <c r="C12" s="116"/>
      <c r="D12" s="50">
        <f t="shared" si="0"/>
        <v>6869147.8936500009</v>
      </c>
      <c r="E12" s="50">
        <f>H12+K12</f>
        <v>6869141.7080800002</v>
      </c>
      <c r="F12" s="47">
        <f t="shared" si="1"/>
        <v>99.999909951421969</v>
      </c>
      <c r="G12" s="53">
        <f>G13+G14+G15+G18</f>
        <v>3748915.6936500007</v>
      </c>
      <c r="H12" s="53">
        <f>H13+H14+H15+H18</f>
        <v>3748909.5080800001</v>
      </c>
      <c r="I12" s="47">
        <f t="shared" si="2"/>
        <v>99.99983500375825</v>
      </c>
      <c r="J12" s="53">
        <f>J13+J14+J15+J18</f>
        <v>3120232.2</v>
      </c>
      <c r="K12" s="53">
        <f>K13+K14+K15+K18</f>
        <v>3120232.2</v>
      </c>
      <c r="L12" s="47">
        <f>K12/J12*100</f>
        <v>100</v>
      </c>
      <c r="M12" s="93"/>
    </row>
    <row r="13" spans="1:15" s="15" customFormat="1" ht="60" x14ac:dyDescent="0.25">
      <c r="A13" s="68" t="s">
        <v>21</v>
      </c>
      <c r="B13" s="10" t="s">
        <v>22</v>
      </c>
      <c r="C13" s="139"/>
      <c r="D13" s="51">
        <f t="shared" si="0"/>
        <v>3562573.4415800003</v>
      </c>
      <c r="E13" s="51">
        <f t="shared" si="0"/>
        <v>3562573.4415799999</v>
      </c>
      <c r="F13" s="48">
        <f t="shared" si="1"/>
        <v>99.999999999999986</v>
      </c>
      <c r="G13" s="51">
        <v>3562573.4415800003</v>
      </c>
      <c r="H13" s="91">
        <v>3562573.4415799999</v>
      </c>
      <c r="I13" s="48">
        <f t="shared" si="2"/>
        <v>99.999999999999986</v>
      </c>
      <c r="J13" s="51">
        <v>0</v>
      </c>
      <c r="K13" s="51">
        <v>0</v>
      </c>
      <c r="L13" s="48">
        <v>0</v>
      </c>
      <c r="M13" s="92"/>
    </row>
    <row r="14" spans="1:15" s="15" customFormat="1" ht="75" x14ac:dyDescent="0.25">
      <c r="A14" s="68" t="s">
        <v>23</v>
      </c>
      <c r="B14" s="11" t="s">
        <v>24</v>
      </c>
      <c r="C14" s="139"/>
      <c r="D14" s="51">
        <f t="shared" si="0"/>
        <v>3216741.6742200004</v>
      </c>
      <c r="E14" s="51">
        <f t="shared" si="0"/>
        <v>3216735.4886500002</v>
      </c>
      <c r="F14" s="48">
        <f t="shared" si="1"/>
        <v>99.999807706971012</v>
      </c>
      <c r="G14" s="51">
        <v>96509.474220000004</v>
      </c>
      <c r="H14" s="51">
        <v>96503.288650000002</v>
      </c>
      <c r="I14" s="48">
        <f t="shared" si="2"/>
        <v>99.993590712155466</v>
      </c>
      <c r="J14" s="51">
        <v>3120232.2</v>
      </c>
      <c r="K14" s="51">
        <v>3120232.2</v>
      </c>
      <c r="L14" s="48">
        <f>K14/J14*100</f>
        <v>100</v>
      </c>
      <c r="M14" s="92"/>
    </row>
    <row r="15" spans="1:15" ht="60" hidden="1" x14ac:dyDescent="0.25">
      <c r="A15" s="77" t="s">
        <v>25</v>
      </c>
      <c r="B15" s="81" t="s">
        <v>26</v>
      </c>
      <c r="C15" s="140"/>
      <c r="D15" s="79">
        <f t="shared" si="0"/>
        <v>0</v>
      </c>
      <c r="E15" s="79">
        <f t="shared" si="0"/>
        <v>0</v>
      </c>
      <c r="F15" s="80">
        <v>0</v>
      </c>
      <c r="G15" s="80">
        <v>0</v>
      </c>
      <c r="H15" s="80">
        <v>0</v>
      </c>
      <c r="I15" s="80">
        <v>0</v>
      </c>
      <c r="J15" s="82">
        <f>J16+J17</f>
        <v>0</v>
      </c>
      <c r="K15" s="82">
        <f>K16+K17</f>
        <v>0</v>
      </c>
      <c r="L15" s="80">
        <v>0</v>
      </c>
      <c r="M15" s="8"/>
    </row>
    <row r="16" spans="1:15" ht="29.25" hidden="1" customHeight="1" x14ac:dyDescent="0.25">
      <c r="A16" s="77"/>
      <c r="B16" s="81" t="s">
        <v>27</v>
      </c>
      <c r="C16" s="140"/>
      <c r="D16" s="79">
        <f t="shared" si="0"/>
        <v>0</v>
      </c>
      <c r="E16" s="79">
        <f t="shared" si="0"/>
        <v>0</v>
      </c>
      <c r="F16" s="80">
        <v>0</v>
      </c>
      <c r="G16" s="80">
        <v>0</v>
      </c>
      <c r="H16" s="80">
        <v>0</v>
      </c>
      <c r="I16" s="80">
        <v>0</v>
      </c>
      <c r="J16" s="82">
        <v>0</v>
      </c>
      <c r="K16" s="82">
        <v>0</v>
      </c>
      <c r="L16" s="80">
        <v>0</v>
      </c>
      <c r="M16" s="8"/>
    </row>
    <row r="17" spans="1:13" ht="30" hidden="1" x14ac:dyDescent="0.25">
      <c r="A17" s="77"/>
      <c r="B17" s="81" t="s">
        <v>28</v>
      </c>
      <c r="C17" s="140"/>
      <c r="D17" s="79">
        <f t="shared" si="0"/>
        <v>0</v>
      </c>
      <c r="E17" s="79">
        <f t="shared" si="0"/>
        <v>0</v>
      </c>
      <c r="F17" s="80">
        <v>0</v>
      </c>
      <c r="G17" s="80">
        <v>0</v>
      </c>
      <c r="H17" s="80">
        <v>0</v>
      </c>
      <c r="I17" s="80">
        <v>0</v>
      </c>
      <c r="J17" s="82">
        <v>0</v>
      </c>
      <c r="K17" s="82">
        <v>0</v>
      </c>
      <c r="L17" s="80">
        <v>0</v>
      </c>
      <c r="M17" s="8"/>
    </row>
    <row r="18" spans="1:13" s="15" customFormat="1" ht="75" x14ac:dyDescent="0.25">
      <c r="A18" s="68" t="s">
        <v>25</v>
      </c>
      <c r="B18" s="12" t="s">
        <v>29</v>
      </c>
      <c r="C18" s="139"/>
      <c r="D18" s="51">
        <f t="shared" si="0"/>
        <v>89832.777849999999</v>
      </c>
      <c r="E18" s="51">
        <f t="shared" si="0"/>
        <v>89832.777849999999</v>
      </c>
      <c r="F18" s="48">
        <f t="shared" si="1"/>
        <v>100</v>
      </c>
      <c r="G18" s="51">
        <v>89832.777849999999</v>
      </c>
      <c r="H18" s="52">
        <v>89832.777849999999</v>
      </c>
      <c r="I18" s="48">
        <f>H18/G18*100</f>
        <v>100</v>
      </c>
      <c r="J18" s="55">
        <f>J19</f>
        <v>0</v>
      </c>
      <c r="K18" s="55">
        <f>K19</f>
        <v>0</v>
      </c>
      <c r="L18" s="48">
        <v>0</v>
      </c>
      <c r="M18" s="92"/>
    </row>
    <row r="19" spans="1:13" s="15" customFormat="1" ht="67.5" customHeight="1" x14ac:dyDescent="0.25">
      <c r="A19" s="68"/>
      <c r="B19" s="12" t="s">
        <v>30</v>
      </c>
      <c r="C19" s="139"/>
      <c r="D19" s="51">
        <f t="shared" si="0"/>
        <v>89832.777849999999</v>
      </c>
      <c r="E19" s="51">
        <f t="shared" si="0"/>
        <v>89832.777849999999</v>
      </c>
      <c r="F19" s="48">
        <f t="shared" si="1"/>
        <v>100</v>
      </c>
      <c r="G19" s="51">
        <v>89832.777849999999</v>
      </c>
      <c r="H19" s="52">
        <v>89832.777849999999</v>
      </c>
      <c r="I19" s="48">
        <f>H19/G19*100</f>
        <v>100</v>
      </c>
      <c r="J19" s="55">
        <v>0</v>
      </c>
      <c r="K19" s="55">
        <v>0</v>
      </c>
      <c r="L19" s="48">
        <v>0</v>
      </c>
      <c r="M19" s="92"/>
    </row>
    <row r="20" spans="1:13" s="95" customFormat="1" ht="33.75" customHeight="1" x14ac:dyDescent="0.2">
      <c r="A20" s="65" t="s">
        <v>31</v>
      </c>
      <c r="B20" s="13" t="s">
        <v>32</v>
      </c>
      <c r="C20" s="139"/>
      <c r="D20" s="50">
        <f t="shared" si="0"/>
        <v>705484.26575000002</v>
      </c>
      <c r="E20" s="50">
        <f t="shared" si="0"/>
        <v>705484.26575000002</v>
      </c>
      <c r="F20" s="47">
        <f t="shared" si="1"/>
        <v>100</v>
      </c>
      <c r="G20" s="47">
        <f>G21+G22</f>
        <v>660182.36575</v>
      </c>
      <c r="H20" s="47">
        <f>H21+H22</f>
        <v>660182.36575</v>
      </c>
      <c r="I20" s="47">
        <f t="shared" si="2"/>
        <v>100</v>
      </c>
      <c r="J20" s="47">
        <f>J21+J22</f>
        <v>45301.9</v>
      </c>
      <c r="K20" s="47">
        <f>K21+K22</f>
        <v>45301.9</v>
      </c>
      <c r="L20" s="47">
        <f>K20/J20*100</f>
        <v>100</v>
      </c>
    </row>
    <row r="21" spans="1:13" s="15" customFormat="1" ht="75" x14ac:dyDescent="0.25">
      <c r="A21" s="69" t="s">
        <v>33</v>
      </c>
      <c r="B21" s="14" t="s">
        <v>34</v>
      </c>
      <c r="C21" s="139"/>
      <c r="D21" s="52">
        <f t="shared" si="0"/>
        <v>46703.9</v>
      </c>
      <c r="E21" s="52">
        <f t="shared" si="0"/>
        <v>46703.9</v>
      </c>
      <c r="F21" s="49">
        <f t="shared" si="1"/>
        <v>100</v>
      </c>
      <c r="G21" s="52">
        <v>1402</v>
      </c>
      <c r="H21" s="52">
        <v>1402</v>
      </c>
      <c r="I21" s="48">
        <f t="shared" si="2"/>
        <v>100</v>
      </c>
      <c r="J21" s="52">
        <v>45301.9</v>
      </c>
      <c r="K21" s="52">
        <v>45301.9</v>
      </c>
      <c r="L21" s="49">
        <f>K21/J21*100</f>
        <v>100</v>
      </c>
    </row>
    <row r="22" spans="1:13" s="15" customFormat="1" ht="73.5" customHeight="1" x14ac:dyDescent="0.25">
      <c r="A22" s="69" t="s">
        <v>157</v>
      </c>
      <c r="B22" s="14" t="s">
        <v>187</v>
      </c>
      <c r="C22" s="139"/>
      <c r="D22" s="52">
        <f t="shared" ref="D22:F39" si="3">G22+J22</f>
        <v>658780.36575</v>
      </c>
      <c r="E22" s="52">
        <f t="shared" si="3"/>
        <v>658780.36575</v>
      </c>
      <c r="F22" s="49">
        <f>E22/D22*100</f>
        <v>100</v>
      </c>
      <c r="G22" s="52">
        <v>658780.36575</v>
      </c>
      <c r="H22" s="52">
        <v>658780.36575</v>
      </c>
      <c r="I22" s="48">
        <f t="shared" si="2"/>
        <v>100</v>
      </c>
      <c r="J22" s="52">
        <v>0</v>
      </c>
      <c r="K22" s="52">
        <v>0</v>
      </c>
      <c r="L22" s="49">
        <v>0</v>
      </c>
    </row>
    <row r="23" spans="1:13" s="18" customFormat="1" ht="33" customHeight="1" x14ac:dyDescent="0.25">
      <c r="A23" s="65" t="s">
        <v>2</v>
      </c>
      <c r="B23" s="16" t="s">
        <v>36</v>
      </c>
      <c r="C23" s="139"/>
      <c r="D23" s="50">
        <f t="shared" si="3"/>
        <v>286338.67869999999</v>
      </c>
      <c r="E23" s="50">
        <f t="shared" si="3"/>
        <v>285563.54888999998</v>
      </c>
      <c r="F23" s="47">
        <f>E23/D23*100</f>
        <v>99.72929615603482</v>
      </c>
      <c r="G23" s="54">
        <f>G24+G25+G27+G31+G35+G36+G37</f>
        <v>286338.67869999999</v>
      </c>
      <c r="H23" s="54">
        <f>H24+H25+H27+H31+H35+H36+H37</f>
        <v>285563.54888999998</v>
      </c>
      <c r="I23" s="47">
        <f t="shared" si="2"/>
        <v>99.72929615603482</v>
      </c>
      <c r="J23" s="54">
        <f>J24+J25+J27+J31+J35+J36+J37</f>
        <v>0</v>
      </c>
      <c r="K23" s="54">
        <f>K24+K25+K27+K31+K35+K36+K37</f>
        <v>0</v>
      </c>
      <c r="L23" s="47">
        <v>0</v>
      </c>
      <c r="M23" s="17"/>
    </row>
    <row r="24" spans="1:13" s="15" customFormat="1" ht="45" x14ac:dyDescent="0.25">
      <c r="A24" s="68" t="s">
        <v>37</v>
      </c>
      <c r="B24" s="10" t="s">
        <v>38</v>
      </c>
      <c r="C24" s="139"/>
      <c r="D24" s="51">
        <f t="shared" si="3"/>
        <v>219451.50020000001</v>
      </c>
      <c r="E24" s="51">
        <f t="shared" si="3"/>
        <v>219451.50020000001</v>
      </c>
      <c r="F24" s="48">
        <f t="shared" ref="F24:F40" si="4">E24/D24*100</f>
        <v>100</v>
      </c>
      <c r="G24" s="48">
        <v>219451.50020000001</v>
      </c>
      <c r="H24" s="48">
        <v>219451.50020000001</v>
      </c>
      <c r="I24" s="48">
        <f t="shared" si="2"/>
        <v>100</v>
      </c>
      <c r="J24" s="48">
        <v>0</v>
      </c>
      <c r="K24" s="48">
        <v>0</v>
      </c>
      <c r="L24" s="48">
        <v>0</v>
      </c>
    </row>
    <row r="25" spans="1:13" s="15" customFormat="1" ht="60" x14ac:dyDescent="0.25">
      <c r="A25" s="70" t="s">
        <v>39</v>
      </c>
      <c r="B25" s="19" t="s">
        <v>40</v>
      </c>
      <c r="C25" s="141"/>
      <c r="D25" s="51">
        <f t="shared" si="3"/>
        <v>40000</v>
      </c>
      <c r="E25" s="51">
        <f t="shared" si="3"/>
        <v>40000</v>
      </c>
      <c r="F25" s="48">
        <f t="shared" si="4"/>
        <v>100</v>
      </c>
      <c r="G25" s="51">
        <f>G26</f>
        <v>40000</v>
      </c>
      <c r="H25" s="52">
        <f>H26</f>
        <v>40000</v>
      </c>
      <c r="I25" s="48">
        <f t="shared" si="2"/>
        <v>100</v>
      </c>
      <c r="J25" s="51">
        <f>J26</f>
        <v>0</v>
      </c>
      <c r="K25" s="51">
        <f>K26</f>
        <v>0</v>
      </c>
      <c r="L25" s="48">
        <v>0</v>
      </c>
    </row>
    <row r="26" spans="1:13" s="15" customFormat="1" x14ac:dyDescent="0.25">
      <c r="A26" s="71"/>
      <c r="B26" s="19" t="s">
        <v>41</v>
      </c>
      <c r="C26" s="141"/>
      <c r="D26" s="51">
        <f t="shared" si="3"/>
        <v>40000</v>
      </c>
      <c r="E26" s="51">
        <f t="shared" si="3"/>
        <v>40000</v>
      </c>
      <c r="F26" s="48">
        <f t="shared" si="4"/>
        <v>100</v>
      </c>
      <c r="G26" s="55">
        <v>40000</v>
      </c>
      <c r="H26" s="55">
        <v>40000</v>
      </c>
      <c r="I26" s="48">
        <f t="shared" si="2"/>
        <v>100</v>
      </c>
      <c r="J26" s="51">
        <v>0</v>
      </c>
      <c r="K26" s="51">
        <v>0</v>
      </c>
      <c r="L26" s="48">
        <v>0</v>
      </c>
    </row>
    <row r="27" spans="1:13" s="15" customFormat="1" ht="45" x14ac:dyDescent="0.25">
      <c r="A27" s="72" t="s">
        <v>42</v>
      </c>
      <c r="B27" s="20" t="s">
        <v>43</v>
      </c>
      <c r="C27" s="141"/>
      <c r="D27" s="51">
        <f t="shared" si="3"/>
        <v>13923.94707</v>
      </c>
      <c r="E27" s="51">
        <f t="shared" si="3"/>
        <v>13148.81726</v>
      </c>
      <c r="F27" s="48">
        <f t="shared" si="4"/>
        <v>94.43311723246876</v>
      </c>
      <c r="G27" s="55">
        <f>G28+G29+G30</f>
        <v>13923.94707</v>
      </c>
      <c r="H27" s="55">
        <f>H28+H29+H30</f>
        <v>13148.81726</v>
      </c>
      <c r="I27" s="48">
        <f t="shared" si="2"/>
        <v>94.43311723246876</v>
      </c>
      <c r="J27" s="51">
        <f>J28+J29+J30</f>
        <v>0</v>
      </c>
      <c r="K27" s="51">
        <f>K28+K29+K30</f>
        <v>0</v>
      </c>
      <c r="L27" s="48">
        <v>0</v>
      </c>
    </row>
    <row r="28" spans="1:13" s="15" customFormat="1" x14ac:dyDescent="0.25">
      <c r="A28" s="73"/>
      <c r="B28" s="10" t="s">
        <v>44</v>
      </c>
      <c r="C28" s="141"/>
      <c r="D28" s="51">
        <f t="shared" si="3"/>
        <v>2482.8560000000002</v>
      </c>
      <c r="E28" s="51">
        <f t="shared" si="3"/>
        <v>2482.8560000000002</v>
      </c>
      <c r="F28" s="48">
        <f t="shared" si="4"/>
        <v>100</v>
      </c>
      <c r="G28" s="55">
        <v>2482.8560000000002</v>
      </c>
      <c r="H28" s="55">
        <v>2482.8560000000002</v>
      </c>
      <c r="I28" s="48">
        <f t="shared" si="2"/>
        <v>100</v>
      </c>
      <c r="J28" s="51">
        <v>0</v>
      </c>
      <c r="K28" s="51">
        <v>0</v>
      </c>
      <c r="L28" s="48">
        <v>0</v>
      </c>
    </row>
    <row r="29" spans="1:13" s="15" customFormat="1" x14ac:dyDescent="0.25">
      <c r="A29" s="73"/>
      <c r="B29" s="10" t="s">
        <v>41</v>
      </c>
      <c r="C29" s="141"/>
      <c r="D29" s="51">
        <f t="shared" si="3"/>
        <v>10665.96126</v>
      </c>
      <c r="E29" s="51">
        <f t="shared" si="3"/>
        <v>10665.96126</v>
      </c>
      <c r="F29" s="48">
        <f t="shared" si="4"/>
        <v>100</v>
      </c>
      <c r="G29" s="55">
        <v>10665.96126</v>
      </c>
      <c r="H29" s="55">
        <v>10665.96126</v>
      </c>
      <c r="I29" s="48">
        <f t="shared" si="2"/>
        <v>100</v>
      </c>
      <c r="J29" s="51">
        <v>0</v>
      </c>
      <c r="K29" s="51">
        <v>0</v>
      </c>
      <c r="L29" s="48">
        <v>0</v>
      </c>
    </row>
    <row r="30" spans="1:13" s="15" customFormat="1" x14ac:dyDescent="0.25">
      <c r="A30" s="69"/>
      <c r="B30" s="10" t="s">
        <v>45</v>
      </c>
      <c r="C30" s="141"/>
      <c r="D30" s="51">
        <f t="shared" si="3"/>
        <v>775.12981000000002</v>
      </c>
      <c r="E30" s="51">
        <f t="shared" si="3"/>
        <v>0</v>
      </c>
      <c r="F30" s="57">
        <f t="shared" si="3"/>
        <v>0</v>
      </c>
      <c r="G30" s="55">
        <v>775.12981000000002</v>
      </c>
      <c r="H30" s="55">
        <v>0</v>
      </c>
      <c r="I30" s="48">
        <v>0</v>
      </c>
      <c r="J30" s="51">
        <v>0</v>
      </c>
      <c r="K30" s="51">
        <v>0</v>
      </c>
      <c r="L30" s="48">
        <v>0</v>
      </c>
    </row>
    <row r="31" spans="1:13" s="15" customFormat="1" ht="105" x14ac:dyDescent="0.25">
      <c r="A31" s="72" t="s">
        <v>46</v>
      </c>
      <c r="B31" s="21" t="s">
        <v>47</v>
      </c>
      <c r="C31" s="142"/>
      <c r="D31" s="51">
        <f t="shared" si="3"/>
        <v>11667.031429999999</v>
      </c>
      <c r="E31" s="51">
        <f t="shared" si="3"/>
        <v>11667.031429999999</v>
      </c>
      <c r="F31" s="48">
        <f t="shared" si="4"/>
        <v>100</v>
      </c>
      <c r="G31" s="55">
        <f>G32+G33+G34</f>
        <v>11667.031429999999</v>
      </c>
      <c r="H31" s="55">
        <f>H32+H33+H34</f>
        <v>11667.031429999999</v>
      </c>
      <c r="I31" s="48">
        <f t="shared" si="2"/>
        <v>100</v>
      </c>
      <c r="J31" s="51">
        <f>J32+J33+J34</f>
        <v>0</v>
      </c>
      <c r="K31" s="51">
        <f>K32+K33+K34</f>
        <v>0</v>
      </c>
      <c r="L31" s="48">
        <v>0</v>
      </c>
    </row>
    <row r="32" spans="1:13" s="15" customFormat="1" x14ac:dyDescent="0.25">
      <c r="A32" s="73"/>
      <c r="B32" s="10" t="s">
        <v>41</v>
      </c>
      <c r="C32" s="142"/>
      <c r="D32" s="51">
        <f t="shared" si="3"/>
        <v>11168.99533</v>
      </c>
      <c r="E32" s="51">
        <f t="shared" si="3"/>
        <v>11168.99533</v>
      </c>
      <c r="F32" s="48">
        <f t="shared" si="4"/>
        <v>100</v>
      </c>
      <c r="G32" s="55">
        <v>11168.99533</v>
      </c>
      <c r="H32" s="55">
        <v>11168.99533</v>
      </c>
      <c r="I32" s="48">
        <f t="shared" si="2"/>
        <v>100</v>
      </c>
      <c r="J32" s="51">
        <v>0</v>
      </c>
      <c r="K32" s="51">
        <v>0</v>
      </c>
      <c r="L32" s="48">
        <v>0</v>
      </c>
    </row>
    <row r="33" spans="1:13" s="15" customFormat="1" ht="13.5" customHeight="1" x14ac:dyDescent="0.25">
      <c r="A33" s="73"/>
      <c r="B33" s="10" t="s">
        <v>48</v>
      </c>
      <c r="C33" s="142"/>
      <c r="D33" s="51">
        <f t="shared" si="3"/>
        <v>498.03609999999998</v>
      </c>
      <c r="E33" s="51">
        <f t="shared" si="3"/>
        <v>498.03609999999998</v>
      </c>
      <c r="F33" s="48">
        <f t="shared" si="4"/>
        <v>100</v>
      </c>
      <c r="G33" s="55">
        <v>498.03609999999998</v>
      </c>
      <c r="H33" s="55">
        <v>498.03609999999998</v>
      </c>
      <c r="I33" s="48">
        <f t="shared" si="2"/>
        <v>100</v>
      </c>
      <c r="J33" s="51">
        <v>0</v>
      </c>
      <c r="K33" s="51">
        <v>0</v>
      </c>
      <c r="L33" s="48">
        <v>0</v>
      </c>
    </row>
    <row r="34" spans="1:13" hidden="1" x14ac:dyDescent="0.25">
      <c r="A34" s="83"/>
      <c r="B34" s="78" t="s">
        <v>45</v>
      </c>
      <c r="C34" s="87"/>
      <c r="D34" s="79">
        <f t="shared" si="3"/>
        <v>0</v>
      </c>
      <c r="E34" s="79">
        <f t="shared" si="3"/>
        <v>0</v>
      </c>
      <c r="F34" s="80">
        <v>0</v>
      </c>
      <c r="G34" s="82"/>
      <c r="H34" s="82">
        <v>0</v>
      </c>
      <c r="I34" s="80">
        <v>0</v>
      </c>
      <c r="J34" s="79">
        <v>0</v>
      </c>
      <c r="K34" s="79">
        <v>0</v>
      </c>
      <c r="L34" s="80">
        <v>0</v>
      </c>
    </row>
    <row r="35" spans="1:13" s="15" customFormat="1" ht="75" x14ac:dyDescent="0.25">
      <c r="A35" s="69" t="s">
        <v>49</v>
      </c>
      <c r="B35" s="21" t="s">
        <v>50</v>
      </c>
      <c r="C35" s="22" t="s">
        <v>196</v>
      </c>
      <c r="D35" s="51">
        <f t="shared" si="3"/>
        <v>680</v>
      </c>
      <c r="E35" s="51">
        <f t="shared" si="3"/>
        <v>680</v>
      </c>
      <c r="F35" s="48">
        <f t="shared" si="4"/>
        <v>100</v>
      </c>
      <c r="G35" s="55">
        <v>680</v>
      </c>
      <c r="H35" s="55">
        <v>680</v>
      </c>
      <c r="I35" s="48">
        <f t="shared" si="2"/>
        <v>100</v>
      </c>
      <c r="J35" s="51">
        <v>0</v>
      </c>
      <c r="K35" s="51">
        <v>0</v>
      </c>
      <c r="L35" s="48">
        <v>0</v>
      </c>
    </row>
    <row r="36" spans="1:13" s="15" customFormat="1" ht="75" x14ac:dyDescent="0.25">
      <c r="A36" s="69" t="s">
        <v>51</v>
      </c>
      <c r="B36" s="21" t="s">
        <v>52</v>
      </c>
      <c r="C36" s="142"/>
      <c r="D36" s="51">
        <f t="shared" si="3"/>
        <v>562.20000000000005</v>
      </c>
      <c r="E36" s="51">
        <f t="shared" si="3"/>
        <v>562.20000000000005</v>
      </c>
      <c r="F36" s="48">
        <f t="shared" si="4"/>
        <v>100</v>
      </c>
      <c r="G36" s="55">
        <v>562.20000000000005</v>
      </c>
      <c r="H36" s="55">
        <v>562.20000000000005</v>
      </c>
      <c r="I36" s="48">
        <f t="shared" si="2"/>
        <v>100</v>
      </c>
      <c r="J36" s="51">
        <v>0</v>
      </c>
      <c r="K36" s="51">
        <v>0</v>
      </c>
      <c r="L36" s="48">
        <v>0</v>
      </c>
    </row>
    <row r="37" spans="1:13" s="15" customFormat="1" ht="60" x14ac:dyDescent="0.25">
      <c r="A37" s="69" t="s">
        <v>53</v>
      </c>
      <c r="B37" s="21" t="s">
        <v>54</v>
      </c>
      <c r="C37" s="142"/>
      <c r="D37" s="51">
        <f t="shared" si="3"/>
        <v>54</v>
      </c>
      <c r="E37" s="51">
        <f t="shared" si="3"/>
        <v>54</v>
      </c>
      <c r="F37" s="48">
        <f t="shared" si="4"/>
        <v>100</v>
      </c>
      <c r="G37" s="55">
        <v>54</v>
      </c>
      <c r="H37" s="55">
        <v>54</v>
      </c>
      <c r="I37" s="48">
        <f t="shared" si="2"/>
        <v>100</v>
      </c>
      <c r="J37" s="51">
        <v>0</v>
      </c>
      <c r="K37" s="51">
        <v>0</v>
      </c>
      <c r="L37" s="48">
        <v>0</v>
      </c>
    </row>
    <row r="38" spans="1:13" s="18" customFormat="1" ht="15" customHeight="1" x14ac:dyDescent="0.25">
      <c r="A38" s="65" t="s">
        <v>8</v>
      </c>
      <c r="B38" s="23" t="s">
        <v>55</v>
      </c>
      <c r="C38" s="24"/>
      <c r="D38" s="56">
        <f t="shared" si="3"/>
        <v>2301454.8977800002</v>
      </c>
      <c r="E38" s="56">
        <f t="shared" si="3"/>
        <v>2253249.5855100001</v>
      </c>
      <c r="F38" s="56">
        <f t="shared" si="4"/>
        <v>97.905441800467202</v>
      </c>
      <c r="G38" s="47">
        <f>G39</f>
        <v>2301454.8977800002</v>
      </c>
      <c r="H38" s="47">
        <f>H39</f>
        <v>2253249.5855100001</v>
      </c>
      <c r="I38" s="50">
        <f t="shared" si="2"/>
        <v>97.905441800467202</v>
      </c>
      <c r="J38" s="47">
        <f>J39</f>
        <v>0</v>
      </c>
      <c r="K38" s="47">
        <f>K39</f>
        <v>0</v>
      </c>
      <c r="L38" s="47">
        <v>0</v>
      </c>
      <c r="M38" s="100"/>
    </row>
    <row r="39" spans="1:13" s="97" customFormat="1" ht="45" x14ac:dyDescent="0.25">
      <c r="A39" s="68" t="s">
        <v>5</v>
      </c>
      <c r="B39" s="21" t="s">
        <v>56</v>
      </c>
      <c r="C39" s="25"/>
      <c r="D39" s="57">
        <f t="shared" si="3"/>
        <v>2301454.8977800002</v>
      </c>
      <c r="E39" s="57">
        <f t="shared" si="3"/>
        <v>2253249.5855100001</v>
      </c>
      <c r="F39" s="57">
        <f t="shared" si="4"/>
        <v>97.905441800467202</v>
      </c>
      <c r="G39" s="48">
        <f>G40+G66+G70+G71+G116+G121+G126+G129+G132</f>
        <v>2301454.8977800002</v>
      </c>
      <c r="H39" s="48">
        <f>H40+H66+H70+H71+H116+H121+H126+H129+H132</f>
        <v>2253249.5855100001</v>
      </c>
      <c r="I39" s="51">
        <f t="shared" si="2"/>
        <v>97.905441800467202</v>
      </c>
      <c r="J39" s="48">
        <f>J40+J66+J70+J71+J116+J121+J126+J129+J132</f>
        <v>0</v>
      </c>
      <c r="K39" s="48">
        <f>K40+K66+K70+K71+K116+K121+K126+K129+K132</f>
        <v>0</v>
      </c>
      <c r="L39" s="48">
        <v>0</v>
      </c>
      <c r="M39" s="96"/>
    </row>
    <row r="40" spans="1:13" s="97" customFormat="1" ht="75" x14ac:dyDescent="0.25">
      <c r="A40" s="68" t="s">
        <v>57</v>
      </c>
      <c r="B40" s="21" t="s">
        <v>58</v>
      </c>
      <c r="C40" s="25"/>
      <c r="D40" s="57">
        <f t="shared" ref="D40:F128" si="5">G40+J40</f>
        <v>360430.47738000005</v>
      </c>
      <c r="E40" s="57">
        <f t="shared" si="5"/>
        <v>329455.02664</v>
      </c>
      <c r="F40" s="57">
        <f t="shared" si="4"/>
        <v>91.405984597872163</v>
      </c>
      <c r="G40" s="48">
        <f>G43+G46+G49+G50+G51+G55+G60+G63+G41+G42+G52</f>
        <v>360430.47738000005</v>
      </c>
      <c r="H40" s="48">
        <f>H43+H46+H49+H50+H51+H55+H60+H63+H41+H42+H52</f>
        <v>329455.02664</v>
      </c>
      <c r="I40" s="51">
        <f t="shared" si="2"/>
        <v>91.405984597872163</v>
      </c>
      <c r="J40" s="48">
        <f>J43+J46+J49+J50+J51+J55+J60+J63</f>
        <v>0</v>
      </c>
      <c r="K40" s="48">
        <f>K43+K46+K49+K50+K51+K55+K60+K63</f>
        <v>0</v>
      </c>
      <c r="L40" s="48">
        <v>0</v>
      </c>
      <c r="M40" s="96"/>
    </row>
    <row r="41" spans="1:13" s="97" customFormat="1" ht="30" x14ac:dyDescent="0.25">
      <c r="A41" s="72"/>
      <c r="B41" s="98" t="s">
        <v>27</v>
      </c>
      <c r="C41" s="25"/>
      <c r="D41" s="57">
        <f t="shared" ref="D41" si="6">G41+J41</f>
        <v>37710.532599999999</v>
      </c>
      <c r="E41" s="57">
        <f t="shared" ref="E41" si="7">H41+K41</f>
        <v>37710.532599999999</v>
      </c>
      <c r="F41" s="57">
        <f t="shared" ref="F41:F42" si="8">E41/D41*100</f>
        <v>100</v>
      </c>
      <c r="G41" s="48">
        <v>37710.532599999999</v>
      </c>
      <c r="H41" s="48">
        <v>37710.532599999999</v>
      </c>
      <c r="I41" s="51">
        <f t="shared" si="2"/>
        <v>100</v>
      </c>
      <c r="J41" s="48">
        <f>J44+J47+J50+J51+J55+J56+J58+J61+J64+J66</f>
        <v>0</v>
      </c>
      <c r="K41" s="48">
        <f>K44+K47+K50+K51+K55+K56+K58+K61+K64+K66</f>
        <v>0</v>
      </c>
      <c r="L41" s="48">
        <v>0</v>
      </c>
      <c r="M41" s="96"/>
    </row>
    <row r="42" spans="1:13" s="97" customFormat="1" ht="30" x14ac:dyDescent="0.25">
      <c r="A42" s="72"/>
      <c r="B42" s="98" t="s">
        <v>188</v>
      </c>
      <c r="C42" s="25"/>
      <c r="D42" s="57">
        <f t="shared" ref="D42" si="9">G42+J42</f>
        <v>124422.754</v>
      </c>
      <c r="E42" s="57">
        <f t="shared" ref="E42" si="10">H42+K42</f>
        <v>124422.754</v>
      </c>
      <c r="F42" s="57">
        <f t="shared" si="8"/>
        <v>100</v>
      </c>
      <c r="G42" s="48">
        <v>124422.754</v>
      </c>
      <c r="H42" s="48">
        <v>124422.754</v>
      </c>
      <c r="I42" s="51">
        <f t="shared" si="2"/>
        <v>100</v>
      </c>
      <c r="J42" s="48">
        <f>J45+J48+J51+J55+J56+J57+J59+J62+J65+J67</f>
        <v>0</v>
      </c>
      <c r="K42" s="48">
        <f>K45+K48+K51+K55+K56+K57+K59+K62+K65+K67</f>
        <v>0</v>
      </c>
      <c r="L42" s="48">
        <v>0</v>
      </c>
      <c r="M42" s="96"/>
    </row>
    <row r="43" spans="1:13" s="97" customFormat="1" ht="45" x14ac:dyDescent="0.25">
      <c r="A43" s="72"/>
      <c r="B43" s="21" t="s">
        <v>59</v>
      </c>
      <c r="C43" s="25"/>
      <c r="D43" s="57">
        <f>G43+J43</f>
        <v>5610</v>
      </c>
      <c r="E43" s="57">
        <f>H43+K43</f>
        <v>0</v>
      </c>
      <c r="F43" s="57">
        <f>E43/D43*100</f>
        <v>0</v>
      </c>
      <c r="G43" s="48">
        <f>G45</f>
        <v>5610</v>
      </c>
      <c r="H43" s="48">
        <f>H45</f>
        <v>0</v>
      </c>
      <c r="I43" s="51">
        <f t="shared" si="2"/>
        <v>0</v>
      </c>
      <c r="J43" s="48">
        <f>J45</f>
        <v>0</v>
      </c>
      <c r="K43" s="48">
        <f>K45</f>
        <v>0</v>
      </c>
      <c r="L43" s="48">
        <v>0</v>
      </c>
      <c r="M43" s="96"/>
    </row>
    <row r="44" spans="1:13" s="27" customFormat="1" x14ac:dyDescent="0.25">
      <c r="A44" s="84"/>
      <c r="B44" s="10" t="s">
        <v>60</v>
      </c>
      <c r="C44" s="88"/>
      <c r="D44" s="85"/>
      <c r="E44" s="85"/>
      <c r="F44" s="85"/>
      <c r="G44" s="80"/>
      <c r="H44" s="80"/>
      <c r="I44" s="79"/>
      <c r="J44" s="80"/>
      <c r="K44" s="80"/>
      <c r="L44" s="80"/>
      <c r="M44" s="26"/>
    </row>
    <row r="45" spans="1:13" s="97" customFormat="1" x14ac:dyDescent="0.25">
      <c r="A45" s="69"/>
      <c r="B45" s="10" t="s">
        <v>61</v>
      </c>
      <c r="C45" s="28"/>
      <c r="D45" s="57">
        <f>G45+J45</f>
        <v>5610</v>
      </c>
      <c r="E45" s="57">
        <f>H45+K45</f>
        <v>0</v>
      </c>
      <c r="F45" s="57">
        <f t="shared" ref="F45:F63" si="11">E45/D45*100</f>
        <v>0</v>
      </c>
      <c r="G45" s="48">
        <v>5610</v>
      </c>
      <c r="H45" s="48">
        <v>0</v>
      </c>
      <c r="I45" s="51">
        <f t="shared" si="2"/>
        <v>0</v>
      </c>
      <c r="J45" s="48">
        <v>0</v>
      </c>
      <c r="K45" s="48">
        <v>0</v>
      </c>
      <c r="L45" s="48">
        <v>0</v>
      </c>
      <c r="M45" s="96"/>
    </row>
    <row r="46" spans="1:13" s="97" customFormat="1" ht="75" x14ac:dyDescent="0.25">
      <c r="A46" s="73"/>
      <c r="B46" s="29" t="s">
        <v>62</v>
      </c>
      <c r="C46" s="30"/>
      <c r="D46" s="58">
        <f t="shared" ref="D46:F62" si="12">G46+J46</f>
        <v>155946.07478</v>
      </c>
      <c r="E46" s="58">
        <f t="shared" si="12"/>
        <v>155946.07478</v>
      </c>
      <c r="F46" s="58">
        <f t="shared" si="11"/>
        <v>100</v>
      </c>
      <c r="G46" s="49">
        <v>155946.07478</v>
      </c>
      <c r="H46" s="49">
        <v>155946.07478</v>
      </c>
      <c r="I46" s="52">
        <f>H46/G46*100</f>
        <v>100</v>
      </c>
      <c r="J46" s="49">
        <f>J48</f>
        <v>0</v>
      </c>
      <c r="K46" s="49">
        <f>K48</f>
        <v>0</v>
      </c>
      <c r="L46" s="49">
        <v>0</v>
      </c>
      <c r="M46" s="96"/>
    </row>
    <row r="47" spans="1:13" s="97" customFormat="1" x14ac:dyDescent="0.25">
      <c r="A47" s="73"/>
      <c r="B47" s="10" t="s">
        <v>60</v>
      </c>
      <c r="C47" s="25"/>
      <c r="D47" s="57"/>
      <c r="E47" s="57"/>
      <c r="F47" s="57"/>
      <c r="G47" s="48"/>
      <c r="H47" s="48"/>
      <c r="I47" s="51"/>
      <c r="J47" s="48"/>
      <c r="K47" s="48"/>
      <c r="L47" s="48"/>
      <c r="M47" s="96"/>
    </row>
    <row r="48" spans="1:13" s="97" customFormat="1" x14ac:dyDescent="0.25">
      <c r="A48" s="73"/>
      <c r="B48" s="10" t="s">
        <v>61</v>
      </c>
      <c r="C48" s="25"/>
      <c r="D48" s="57">
        <f t="shared" si="12"/>
        <v>155946.07478</v>
      </c>
      <c r="E48" s="57">
        <f t="shared" si="12"/>
        <v>155946.07478</v>
      </c>
      <c r="F48" s="57">
        <f t="shared" si="11"/>
        <v>100</v>
      </c>
      <c r="G48" s="48">
        <v>155946.07478</v>
      </c>
      <c r="H48" s="48">
        <v>155946.07478</v>
      </c>
      <c r="I48" s="51">
        <f t="shared" ref="I48" si="13">H48/G48*100</f>
        <v>100</v>
      </c>
      <c r="J48" s="48">
        <v>0</v>
      </c>
      <c r="K48" s="48">
        <v>0</v>
      </c>
      <c r="L48" s="48">
        <v>0</v>
      </c>
      <c r="M48" s="96"/>
    </row>
    <row r="49" spans="1:13" s="97" customFormat="1" ht="60" x14ac:dyDescent="0.25">
      <c r="A49" s="73"/>
      <c r="B49" s="21" t="s">
        <v>63</v>
      </c>
      <c r="C49" s="25"/>
      <c r="D49" s="57">
        <f t="shared" si="12"/>
        <v>1008.7655999999999</v>
      </c>
      <c r="E49" s="57">
        <f t="shared" si="12"/>
        <v>985.84337000000005</v>
      </c>
      <c r="F49" s="57">
        <f t="shared" si="11"/>
        <v>97.727695115693876</v>
      </c>
      <c r="G49" s="48">
        <v>1008.7655999999999</v>
      </c>
      <c r="H49" s="48">
        <v>985.84337000000005</v>
      </c>
      <c r="I49" s="51">
        <f>H49/G49*100</f>
        <v>97.727695115693876</v>
      </c>
      <c r="J49" s="48">
        <v>0</v>
      </c>
      <c r="K49" s="48">
        <v>0</v>
      </c>
      <c r="L49" s="48">
        <v>0</v>
      </c>
      <c r="M49" s="96"/>
    </row>
    <row r="50" spans="1:13" s="97" customFormat="1" ht="75" x14ac:dyDescent="0.25">
      <c r="A50" s="73"/>
      <c r="B50" s="21" t="s">
        <v>64</v>
      </c>
      <c r="C50" s="25"/>
      <c r="D50" s="57">
        <f t="shared" si="12"/>
        <v>7263.1116000000002</v>
      </c>
      <c r="E50" s="57">
        <f t="shared" si="12"/>
        <v>5521.3216499999999</v>
      </c>
      <c r="F50" s="57">
        <f t="shared" si="11"/>
        <v>76.018681166898219</v>
      </c>
      <c r="G50" s="48">
        <v>7263.1116000000002</v>
      </c>
      <c r="H50" s="48">
        <v>5521.3216499999999</v>
      </c>
      <c r="I50" s="51">
        <f t="shared" ref="I50:I55" si="14">H50/G50*100</f>
        <v>76.018681166898219</v>
      </c>
      <c r="J50" s="48">
        <v>0</v>
      </c>
      <c r="K50" s="48">
        <v>0</v>
      </c>
      <c r="L50" s="48">
        <v>0</v>
      </c>
      <c r="M50" s="96"/>
    </row>
    <row r="51" spans="1:13" s="97" customFormat="1" ht="60" x14ac:dyDescent="0.25">
      <c r="A51" s="73"/>
      <c r="B51" s="21" t="s">
        <v>65</v>
      </c>
      <c r="C51" s="25"/>
      <c r="D51" s="57">
        <f t="shared" si="12"/>
        <v>1199.28</v>
      </c>
      <c r="E51" s="57">
        <f t="shared" si="12"/>
        <v>1098.54144</v>
      </c>
      <c r="F51" s="57">
        <f t="shared" si="11"/>
        <v>91.600080048028815</v>
      </c>
      <c r="G51" s="48">
        <v>1199.28</v>
      </c>
      <c r="H51" s="48">
        <v>1098.54144</v>
      </c>
      <c r="I51" s="51">
        <f t="shared" si="14"/>
        <v>91.600080048028815</v>
      </c>
      <c r="J51" s="48">
        <v>0</v>
      </c>
      <c r="K51" s="48">
        <v>0</v>
      </c>
      <c r="L51" s="48">
        <v>0</v>
      </c>
      <c r="M51" s="96"/>
    </row>
    <row r="52" spans="1:13" s="97" customFormat="1" ht="30" x14ac:dyDescent="0.25">
      <c r="A52" s="73"/>
      <c r="B52" s="98" t="s">
        <v>189</v>
      </c>
      <c r="C52" s="25"/>
      <c r="D52" s="57">
        <f t="shared" ref="D52" si="15">G52+J52</f>
        <v>69.958799999999997</v>
      </c>
      <c r="E52" s="57">
        <f t="shared" ref="E52" si="16">H52+K52</f>
        <v>69.958799999999997</v>
      </c>
      <c r="F52" s="57">
        <f t="shared" ref="F52" si="17">E52/D52*100</f>
        <v>100</v>
      </c>
      <c r="G52" s="48">
        <v>69.958799999999997</v>
      </c>
      <c r="H52" s="48">
        <v>69.958799999999997</v>
      </c>
      <c r="I52" s="51">
        <f t="shared" si="14"/>
        <v>100</v>
      </c>
      <c r="J52" s="48">
        <v>0</v>
      </c>
      <c r="K52" s="48">
        <v>0</v>
      </c>
      <c r="L52" s="48">
        <v>0</v>
      </c>
      <c r="M52" s="96"/>
    </row>
    <row r="53" spans="1:13" s="97" customFormat="1" x14ac:dyDescent="0.25">
      <c r="A53" s="73"/>
      <c r="B53" s="98" t="s">
        <v>60</v>
      </c>
      <c r="C53" s="25"/>
      <c r="D53" s="57"/>
      <c r="E53" s="57"/>
      <c r="F53" s="57"/>
      <c r="G53" s="48"/>
      <c r="H53" s="48"/>
      <c r="I53" s="51"/>
      <c r="J53" s="48"/>
      <c r="K53" s="48"/>
      <c r="L53" s="48"/>
      <c r="M53" s="96"/>
    </row>
    <row r="54" spans="1:13" s="97" customFormat="1" ht="30" x14ac:dyDescent="0.25">
      <c r="A54" s="73"/>
      <c r="B54" s="99" t="s">
        <v>190</v>
      </c>
      <c r="C54" s="25"/>
      <c r="D54" s="57">
        <f t="shared" ref="D54" si="18">G54+J54</f>
        <v>69.958799999999997</v>
      </c>
      <c r="E54" s="57">
        <f t="shared" ref="E54" si="19">H54+K54</f>
        <v>69.958799999999997</v>
      </c>
      <c r="F54" s="57">
        <f t="shared" ref="F54" si="20">E54/D54*100</f>
        <v>100</v>
      </c>
      <c r="G54" s="48">
        <v>69.958799999999997</v>
      </c>
      <c r="H54" s="48">
        <v>69.958799999999997</v>
      </c>
      <c r="I54" s="51">
        <f>H54/G54*100</f>
        <v>100</v>
      </c>
      <c r="J54" s="48">
        <f>J58</f>
        <v>0</v>
      </c>
      <c r="K54" s="48">
        <f>K58</f>
        <v>0</v>
      </c>
      <c r="L54" s="48">
        <v>0</v>
      </c>
      <c r="M54" s="96"/>
    </row>
    <row r="55" spans="1:13" s="97" customFormat="1" ht="45" x14ac:dyDescent="0.25">
      <c r="A55" s="73"/>
      <c r="B55" s="21" t="s">
        <v>66</v>
      </c>
      <c r="C55" s="25"/>
      <c r="D55" s="57">
        <f t="shared" si="12"/>
        <v>12000</v>
      </c>
      <c r="E55" s="57">
        <f t="shared" si="12"/>
        <v>0</v>
      </c>
      <c r="F55" s="57">
        <f t="shared" si="11"/>
        <v>0</v>
      </c>
      <c r="G55" s="48">
        <f>G57</f>
        <v>12000</v>
      </c>
      <c r="H55" s="48">
        <f>H57</f>
        <v>0</v>
      </c>
      <c r="I55" s="51">
        <f t="shared" si="14"/>
        <v>0</v>
      </c>
      <c r="J55" s="48">
        <f>J57</f>
        <v>0</v>
      </c>
      <c r="K55" s="48">
        <f>K57</f>
        <v>0</v>
      </c>
      <c r="L55" s="48">
        <v>0</v>
      </c>
      <c r="M55" s="96"/>
    </row>
    <row r="56" spans="1:13" s="27" customFormat="1" x14ac:dyDescent="0.25">
      <c r="A56" s="84"/>
      <c r="B56" s="10" t="s">
        <v>60</v>
      </c>
      <c r="C56" s="88"/>
      <c r="D56" s="85"/>
      <c r="E56" s="85"/>
      <c r="F56" s="85"/>
      <c r="G56" s="80"/>
      <c r="H56" s="80"/>
      <c r="I56" s="79"/>
      <c r="J56" s="80"/>
      <c r="K56" s="80"/>
      <c r="L56" s="80"/>
      <c r="M56" s="26"/>
    </row>
    <row r="57" spans="1:13" s="97" customFormat="1" x14ac:dyDescent="0.25">
      <c r="A57" s="73"/>
      <c r="B57" s="31" t="s">
        <v>67</v>
      </c>
      <c r="C57" s="25"/>
      <c r="D57" s="57">
        <f>G57+J57</f>
        <v>12000</v>
      </c>
      <c r="E57" s="57">
        <f>H57+K57</f>
        <v>0</v>
      </c>
      <c r="F57" s="57">
        <f>E57/D57*100</f>
        <v>0</v>
      </c>
      <c r="G57" s="48">
        <v>12000</v>
      </c>
      <c r="H57" s="48">
        <v>0</v>
      </c>
      <c r="I57" s="51">
        <f t="shared" ref="I57" si="21">H57/G57*100</f>
        <v>0</v>
      </c>
      <c r="J57" s="48">
        <v>0</v>
      </c>
      <c r="K57" s="48">
        <v>0</v>
      </c>
      <c r="L57" s="48">
        <v>0</v>
      </c>
      <c r="M57" s="96"/>
    </row>
    <row r="58" spans="1:13" s="97" customFormat="1" x14ac:dyDescent="0.25">
      <c r="A58" s="73"/>
      <c r="B58" s="10" t="s">
        <v>60</v>
      </c>
      <c r="C58" s="25"/>
      <c r="D58" s="57"/>
      <c r="E58" s="57"/>
      <c r="F58" s="57"/>
      <c r="G58" s="48"/>
      <c r="H58" s="48"/>
      <c r="I58" s="51"/>
      <c r="J58" s="48"/>
      <c r="K58" s="48"/>
      <c r="L58" s="48"/>
      <c r="M58" s="96"/>
    </row>
    <row r="59" spans="1:13" s="97" customFormat="1" x14ac:dyDescent="0.25">
      <c r="A59" s="73"/>
      <c r="B59" s="31" t="s">
        <v>67</v>
      </c>
      <c r="C59" s="25"/>
      <c r="D59" s="57">
        <f t="shared" si="12"/>
        <v>12000</v>
      </c>
      <c r="E59" s="57">
        <f t="shared" si="12"/>
        <v>0</v>
      </c>
      <c r="F59" s="57">
        <f t="shared" si="12"/>
        <v>0</v>
      </c>
      <c r="G59" s="48">
        <v>12000</v>
      </c>
      <c r="H59" s="48">
        <v>0</v>
      </c>
      <c r="I59" s="57">
        <f t="shared" ref="I59" si="22">L59+O59</f>
        <v>0</v>
      </c>
      <c r="J59" s="48">
        <v>0</v>
      </c>
      <c r="K59" s="48">
        <v>0</v>
      </c>
      <c r="L59" s="48">
        <v>0</v>
      </c>
      <c r="M59" s="96"/>
    </row>
    <row r="60" spans="1:13" s="97" customFormat="1" ht="30" x14ac:dyDescent="0.25">
      <c r="A60" s="73"/>
      <c r="B60" s="21" t="s">
        <v>68</v>
      </c>
      <c r="C60" s="25"/>
      <c r="D60" s="57">
        <f t="shared" si="12"/>
        <v>11500</v>
      </c>
      <c r="E60" s="57">
        <f t="shared" si="12"/>
        <v>0</v>
      </c>
      <c r="F60" s="57">
        <f t="shared" si="11"/>
        <v>0</v>
      </c>
      <c r="G60" s="48">
        <f>G62</f>
        <v>11500</v>
      </c>
      <c r="H60" s="48">
        <f>H62</f>
        <v>0</v>
      </c>
      <c r="I60" s="51">
        <f>H60/G60*100</f>
        <v>0</v>
      </c>
      <c r="J60" s="48">
        <f>J62</f>
        <v>0</v>
      </c>
      <c r="K60" s="48">
        <f>K62</f>
        <v>0</v>
      </c>
      <c r="L60" s="48">
        <v>0</v>
      </c>
      <c r="M60" s="96"/>
    </row>
    <row r="61" spans="1:13" s="97" customFormat="1" x14ac:dyDescent="0.25">
      <c r="A61" s="73"/>
      <c r="B61" s="10" t="s">
        <v>60</v>
      </c>
      <c r="C61" s="25"/>
      <c r="D61" s="57"/>
      <c r="E61" s="57"/>
      <c r="F61" s="57"/>
      <c r="G61" s="48"/>
      <c r="H61" s="48"/>
      <c r="I61" s="51"/>
      <c r="J61" s="48"/>
      <c r="K61" s="48"/>
      <c r="L61" s="48"/>
      <c r="M61" s="96"/>
    </row>
    <row r="62" spans="1:13" s="97" customFormat="1" x14ac:dyDescent="0.25">
      <c r="A62" s="73"/>
      <c r="B62" s="31" t="s">
        <v>67</v>
      </c>
      <c r="C62" s="25"/>
      <c r="D62" s="57">
        <f t="shared" si="12"/>
        <v>11500</v>
      </c>
      <c r="E62" s="57">
        <f t="shared" si="12"/>
        <v>0</v>
      </c>
      <c r="F62" s="57">
        <f t="shared" si="11"/>
        <v>0</v>
      </c>
      <c r="G62" s="48">
        <v>11500</v>
      </c>
      <c r="H62" s="48">
        <v>0</v>
      </c>
      <c r="I62" s="51">
        <f t="shared" ref="I62" si="23">H62/G62*100</f>
        <v>0</v>
      </c>
      <c r="J62" s="48">
        <v>0</v>
      </c>
      <c r="K62" s="48">
        <v>0</v>
      </c>
      <c r="L62" s="48">
        <v>0</v>
      </c>
      <c r="M62" s="96"/>
    </row>
    <row r="63" spans="1:13" s="97" customFormat="1" ht="45" x14ac:dyDescent="0.25">
      <c r="A63" s="73"/>
      <c r="B63" s="32" t="s">
        <v>69</v>
      </c>
      <c r="C63" s="25"/>
      <c r="D63" s="57">
        <f>G63+J63</f>
        <v>3700</v>
      </c>
      <c r="E63" s="57">
        <f>H63+K63</f>
        <v>3700</v>
      </c>
      <c r="F63" s="57">
        <f t="shared" si="11"/>
        <v>100</v>
      </c>
      <c r="G63" s="48">
        <f>G65</f>
        <v>3700</v>
      </c>
      <c r="H63" s="48">
        <f>H65</f>
        <v>3700</v>
      </c>
      <c r="I63" s="51">
        <f>H63/G63*100</f>
        <v>100</v>
      </c>
      <c r="J63" s="48">
        <f>J65</f>
        <v>0</v>
      </c>
      <c r="K63" s="48">
        <f>K65</f>
        <v>0</v>
      </c>
      <c r="L63" s="48">
        <v>0</v>
      </c>
      <c r="M63" s="96"/>
    </row>
    <row r="64" spans="1:13" s="97" customFormat="1" x14ac:dyDescent="0.25">
      <c r="A64" s="73"/>
      <c r="B64" s="32" t="s">
        <v>60</v>
      </c>
      <c r="C64" s="25"/>
      <c r="D64" s="57"/>
      <c r="E64" s="57"/>
      <c r="F64" s="57"/>
      <c r="G64" s="48"/>
      <c r="H64" s="48"/>
      <c r="I64" s="51"/>
      <c r="J64" s="48"/>
      <c r="K64" s="48"/>
      <c r="L64" s="48"/>
      <c r="M64" s="96"/>
    </row>
    <row r="65" spans="1:13" s="97" customFormat="1" x14ac:dyDescent="0.25">
      <c r="A65" s="73"/>
      <c r="B65" s="32" t="s">
        <v>70</v>
      </c>
      <c r="C65" s="25"/>
      <c r="D65" s="57">
        <f>G65+J65</f>
        <v>3700</v>
      </c>
      <c r="E65" s="57">
        <f>H65+K65</f>
        <v>3700</v>
      </c>
      <c r="F65" s="57">
        <f>E65/D65*100</f>
        <v>100</v>
      </c>
      <c r="G65" s="48">
        <v>3700</v>
      </c>
      <c r="H65" s="48">
        <v>3700</v>
      </c>
      <c r="I65" s="51">
        <f t="shared" ref="I65" si="24">H65/G65*100</f>
        <v>100</v>
      </c>
      <c r="J65" s="48">
        <v>0</v>
      </c>
      <c r="K65" s="48">
        <v>0</v>
      </c>
      <c r="L65" s="48">
        <v>0</v>
      </c>
      <c r="M65" s="96"/>
    </row>
    <row r="66" spans="1:13" s="97" customFormat="1" ht="60" x14ac:dyDescent="0.25">
      <c r="A66" s="72" t="s">
        <v>71</v>
      </c>
      <c r="B66" s="21" t="s">
        <v>72</v>
      </c>
      <c r="C66" s="25"/>
      <c r="D66" s="57">
        <f t="shared" si="5"/>
        <v>92500</v>
      </c>
      <c r="E66" s="57">
        <f t="shared" ref="E66:E80" si="25">H66+K66</f>
        <v>92500</v>
      </c>
      <c r="F66" s="57">
        <f t="shared" ref="F66:F127" si="26">E66/D66*100</f>
        <v>100</v>
      </c>
      <c r="G66" s="48">
        <f>G67+G68+G69</f>
        <v>92500</v>
      </c>
      <c r="H66" s="48">
        <f>H67+H68+H69</f>
        <v>92500</v>
      </c>
      <c r="I66" s="51">
        <f t="shared" ref="I66:I129" si="27">H66/G66*100</f>
        <v>100</v>
      </c>
      <c r="J66" s="48">
        <f>J67+J68+J69</f>
        <v>0</v>
      </c>
      <c r="K66" s="48">
        <f>K67+K68+K69</f>
        <v>0</v>
      </c>
      <c r="L66" s="48">
        <v>0</v>
      </c>
      <c r="M66" s="96"/>
    </row>
    <row r="67" spans="1:13" s="97" customFormat="1" ht="30" x14ac:dyDescent="0.25">
      <c r="A67" s="73"/>
      <c r="B67" s="21" t="s">
        <v>73</v>
      </c>
      <c r="C67" s="25"/>
      <c r="D67" s="57">
        <f t="shared" si="5"/>
        <v>31997.97723</v>
      </c>
      <c r="E67" s="57">
        <f t="shared" si="25"/>
        <v>31997.97723</v>
      </c>
      <c r="F67" s="57">
        <f t="shared" si="26"/>
        <v>100</v>
      </c>
      <c r="G67" s="48">
        <v>31997.97723</v>
      </c>
      <c r="H67" s="48">
        <v>31997.97723</v>
      </c>
      <c r="I67" s="51">
        <f t="shared" si="27"/>
        <v>100</v>
      </c>
      <c r="J67" s="48">
        <v>0</v>
      </c>
      <c r="K67" s="48">
        <v>0</v>
      </c>
      <c r="L67" s="48">
        <v>0</v>
      </c>
      <c r="M67" s="96"/>
    </row>
    <row r="68" spans="1:13" s="97" customFormat="1" x14ac:dyDescent="0.25">
      <c r="A68" s="73"/>
      <c r="B68" s="21" t="s">
        <v>74</v>
      </c>
      <c r="C68" s="25"/>
      <c r="D68" s="57">
        <f t="shared" si="5"/>
        <v>25801.983</v>
      </c>
      <c r="E68" s="57">
        <f t="shared" si="25"/>
        <v>25801.983</v>
      </c>
      <c r="F68" s="57">
        <f t="shared" si="26"/>
        <v>100</v>
      </c>
      <c r="G68" s="48">
        <v>25801.983</v>
      </c>
      <c r="H68" s="48">
        <v>25801.983</v>
      </c>
      <c r="I68" s="51">
        <f t="shared" si="27"/>
        <v>100</v>
      </c>
      <c r="J68" s="48">
        <v>0</v>
      </c>
      <c r="K68" s="48">
        <v>0</v>
      </c>
      <c r="L68" s="48">
        <v>0</v>
      </c>
      <c r="M68" s="96"/>
    </row>
    <row r="69" spans="1:13" s="97" customFormat="1" x14ac:dyDescent="0.25">
      <c r="A69" s="69"/>
      <c r="B69" s="21" t="s">
        <v>191</v>
      </c>
      <c r="C69" s="25"/>
      <c r="D69" s="57">
        <f t="shared" si="5"/>
        <v>34700.039770000003</v>
      </c>
      <c r="E69" s="57">
        <f t="shared" si="25"/>
        <v>34700.039770000003</v>
      </c>
      <c r="F69" s="57">
        <f t="shared" si="26"/>
        <v>100</v>
      </c>
      <c r="G69" s="48">
        <v>34700.039770000003</v>
      </c>
      <c r="H69" s="48">
        <v>34700.039770000003</v>
      </c>
      <c r="I69" s="51">
        <f t="shared" si="27"/>
        <v>100</v>
      </c>
      <c r="J69" s="48">
        <v>0</v>
      </c>
      <c r="K69" s="48">
        <v>0</v>
      </c>
      <c r="L69" s="48">
        <v>0</v>
      </c>
      <c r="M69" s="96"/>
    </row>
    <row r="70" spans="1:13" s="97" customFormat="1" ht="75" x14ac:dyDescent="0.25">
      <c r="A70" s="69" t="s">
        <v>75</v>
      </c>
      <c r="B70" s="21" t="s">
        <v>76</v>
      </c>
      <c r="C70" s="25"/>
      <c r="D70" s="57">
        <f t="shared" si="5"/>
        <v>619513.07530000003</v>
      </c>
      <c r="E70" s="57">
        <f t="shared" si="25"/>
        <v>616166.41269999999</v>
      </c>
      <c r="F70" s="57">
        <f t="shared" si="26"/>
        <v>99.459791450183772</v>
      </c>
      <c r="G70" s="48">
        <v>619513.07530000003</v>
      </c>
      <c r="H70" s="48">
        <v>616166.41269999999</v>
      </c>
      <c r="I70" s="51">
        <f t="shared" si="27"/>
        <v>99.459791450183772</v>
      </c>
      <c r="J70" s="48">
        <v>0</v>
      </c>
      <c r="K70" s="48">
        <v>0</v>
      </c>
      <c r="L70" s="48">
        <v>0</v>
      </c>
      <c r="M70" s="96"/>
    </row>
    <row r="71" spans="1:13" s="97" customFormat="1" ht="60" x14ac:dyDescent="0.25">
      <c r="A71" s="72" t="s">
        <v>77</v>
      </c>
      <c r="B71" s="21" t="s">
        <v>78</v>
      </c>
      <c r="C71" s="25"/>
      <c r="D71" s="57">
        <f t="shared" si="5"/>
        <v>538459.47284000006</v>
      </c>
      <c r="E71" s="57">
        <f t="shared" si="25"/>
        <v>530497.54029000003</v>
      </c>
      <c r="F71" s="57">
        <f t="shared" si="26"/>
        <v>98.521349711240774</v>
      </c>
      <c r="G71" s="48">
        <f>SUM(G72:G115,)</f>
        <v>538459.47284000006</v>
      </c>
      <c r="H71" s="48">
        <f>SUM(H72:H115,)</f>
        <v>530497.54029000003</v>
      </c>
      <c r="I71" s="51">
        <f t="shared" si="27"/>
        <v>98.521349711240774</v>
      </c>
      <c r="J71" s="48">
        <f>SUM(J72:J115,)</f>
        <v>0</v>
      </c>
      <c r="K71" s="48">
        <f>SUM(K72:K115,)</f>
        <v>0</v>
      </c>
      <c r="L71" s="48">
        <v>0</v>
      </c>
      <c r="M71" s="96"/>
    </row>
    <row r="72" spans="1:13" s="97" customFormat="1" ht="30" x14ac:dyDescent="0.25">
      <c r="A72" s="73"/>
      <c r="B72" s="21" t="s">
        <v>79</v>
      </c>
      <c r="C72" s="25"/>
      <c r="D72" s="57">
        <f t="shared" si="5"/>
        <v>11553.14495</v>
      </c>
      <c r="E72" s="57">
        <f t="shared" si="25"/>
        <v>11553.14495</v>
      </c>
      <c r="F72" s="57">
        <f t="shared" si="26"/>
        <v>100</v>
      </c>
      <c r="G72" s="48">
        <v>11553.14495</v>
      </c>
      <c r="H72" s="48">
        <v>11553.14495</v>
      </c>
      <c r="I72" s="51">
        <f t="shared" si="27"/>
        <v>100</v>
      </c>
      <c r="J72" s="48">
        <v>0</v>
      </c>
      <c r="K72" s="48">
        <v>0</v>
      </c>
      <c r="L72" s="48">
        <v>0</v>
      </c>
      <c r="M72" s="96"/>
    </row>
    <row r="73" spans="1:13" s="97" customFormat="1" ht="30" x14ac:dyDescent="0.25">
      <c r="A73" s="73"/>
      <c r="B73" s="21" t="s">
        <v>80</v>
      </c>
      <c r="C73" s="25"/>
      <c r="D73" s="57">
        <f t="shared" si="5"/>
        <v>13353.455529999999</v>
      </c>
      <c r="E73" s="57">
        <f t="shared" si="25"/>
        <v>13353.455529999999</v>
      </c>
      <c r="F73" s="57">
        <f t="shared" si="26"/>
        <v>100</v>
      </c>
      <c r="G73" s="48">
        <v>13353.455529999999</v>
      </c>
      <c r="H73" s="48">
        <v>13353.455529999999</v>
      </c>
      <c r="I73" s="51">
        <f t="shared" si="27"/>
        <v>100</v>
      </c>
      <c r="J73" s="48">
        <v>0</v>
      </c>
      <c r="K73" s="48">
        <v>0</v>
      </c>
      <c r="L73" s="48">
        <v>0</v>
      </c>
      <c r="M73" s="96"/>
    </row>
    <row r="74" spans="1:13" s="97" customFormat="1" ht="30" x14ac:dyDescent="0.25">
      <c r="A74" s="73"/>
      <c r="B74" s="21" t="s">
        <v>81</v>
      </c>
      <c r="C74" s="25"/>
      <c r="D74" s="57">
        <f t="shared" si="5"/>
        <v>21274.118999999999</v>
      </c>
      <c r="E74" s="57">
        <f t="shared" si="25"/>
        <v>21274.118999999999</v>
      </c>
      <c r="F74" s="57">
        <f t="shared" si="26"/>
        <v>100</v>
      </c>
      <c r="G74" s="48">
        <v>21274.118999999999</v>
      </c>
      <c r="H74" s="48">
        <v>21274.118999999999</v>
      </c>
      <c r="I74" s="51">
        <f t="shared" si="27"/>
        <v>100</v>
      </c>
      <c r="J74" s="48">
        <v>0</v>
      </c>
      <c r="K74" s="48">
        <v>0</v>
      </c>
      <c r="L74" s="48">
        <v>0</v>
      </c>
      <c r="M74" s="96"/>
    </row>
    <row r="75" spans="1:13" s="97" customFormat="1" ht="30" x14ac:dyDescent="0.25">
      <c r="A75" s="69"/>
      <c r="B75" s="21" t="s">
        <v>82</v>
      </c>
      <c r="C75" s="28"/>
      <c r="D75" s="57">
        <f t="shared" si="5"/>
        <v>19345.392589999999</v>
      </c>
      <c r="E75" s="57">
        <f t="shared" si="25"/>
        <v>19345.392589999999</v>
      </c>
      <c r="F75" s="57">
        <f t="shared" si="26"/>
        <v>100</v>
      </c>
      <c r="G75" s="48">
        <v>19345.392589999999</v>
      </c>
      <c r="H75" s="48">
        <v>19345.392589999999</v>
      </c>
      <c r="I75" s="51">
        <f t="shared" si="27"/>
        <v>100</v>
      </c>
      <c r="J75" s="48">
        <v>0</v>
      </c>
      <c r="K75" s="48">
        <v>0</v>
      </c>
      <c r="L75" s="48">
        <v>0</v>
      </c>
      <c r="M75" s="96"/>
    </row>
    <row r="76" spans="1:13" s="97" customFormat="1" ht="30" x14ac:dyDescent="0.25">
      <c r="A76" s="73"/>
      <c r="B76" s="29" t="s">
        <v>83</v>
      </c>
      <c r="C76" s="30"/>
      <c r="D76" s="58">
        <f t="shared" si="5"/>
        <v>5997.6928200000002</v>
      </c>
      <c r="E76" s="58">
        <f t="shared" si="25"/>
        <v>5997.6928200000002</v>
      </c>
      <c r="F76" s="58">
        <f t="shared" si="26"/>
        <v>100</v>
      </c>
      <c r="G76" s="49">
        <v>5997.6928200000002</v>
      </c>
      <c r="H76" s="49">
        <v>5997.6928200000002</v>
      </c>
      <c r="I76" s="52">
        <f t="shared" si="27"/>
        <v>100</v>
      </c>
      <c r="J76" s="49">
        <v>0</v>
      </c>
      <c r="K76" s="49">
        <v>0</v>
      </c>
      <c r="L76" s="49">
        <v>0</v>
      </c>
      <c r="M76" s="96"/>
    </row>
    <row r="77" spans="1:13" s="97" customFormat="1" ht="30" x14ac:dyDescent="0.25">
      <c r="A77" s="73"/>
      <c r="B77" s="21" t="s">
        <v>84</v>
      </c>
      <c r="C77" s="25"/>
      <c r="D77" s="57">
        <f t="shared" si="5"/>
        <v>8130.2137499999999</v>
      </c>
      <c r="E77" s="57">
        <f t="shared" si="25"/>
        <v>8130.2137499999999</v>
      </c>
      <c r="F77" s="57">
        <f t="shared" si="26"/>
        <v>100</v>
      </c>
      <c r="G77" s="48">
        <v>8130.2137499999999</v>
      </c>
      <c r="H77" s="48">
        <v>8130.2137499999999</v>
      </c>
      <c r="I77" s="51">
        <f t="shared" si="27"/>
        <v>100</v>
      </c>
      <c r="J77" s="48">
        <v>0</v>
      </c>
      <c r="K77" s="48">
        <v>0</v>
      </c>
      <c r="L77" s="48">
        <v>0</v>
      </c>
      <c r="M77" s="96"/>
    </row>
    <row r="78" spans="1:13" s="97" customFormat="1" ht="30" x14ac:dyDescent="0.25">
      <c r="A78" s="73"/>
      <c r="B78" s="21" t="s">
        <v>85</v>
      </c>
      <c r="C78" s="25"/>
      <c r="D78" s="57">
        <f t="shared" si="5"/>
        <v>6412.3228399999998</v>
      </c>
      <c r="E78" s="57">
        <f t="shared" si="25"/>
        <v>6412.3228399999998</v>
      </c>
      <c r="F78" s="57">
        <f t="shared" si="26"/>
        <v>100</v>
      </c>
      <c r="G78" s="48">
        <v>6412.3228399999998</v>
      </c>
      <c r="H78" s="48">
        <v>6412.3228399999998</v>
      </c>
      <c r="I78" s="51">
        <f t="shared" si="27"/>
        <v>100</v>
      </c>
      <c r="J78" s="48">
        <v>0</v>
      </c>
      <c r="K78" s="48">
        <v>0</v>
      </c>
      <c r="L78" s="48">
        <v>0</v>
      </c>
      <c r="M78" s="96"/>
    </row>
    <row r="79" spans="1:13" s="97" customFormat="1" ht="30" x14ac:dyDescent="0.25">
      <c r="A79" s="73"/>
      <c r="B79" s="21" t="s">
        <v>86</v>
      </c>
      <c r="C79" s="25"/>
      <c r="D79" s="57">
        <f t="shared" si="5"/>
        <v>2291.8580900000002</v>
      </c>
      <c r="E79" s="57">
        <f t="shared" si="25"/>
        <v>2291.8580900000002</v>
      </c>
      <c r="F79" s="57">
        <f t="shared" si="26"/>
        <v>100</v>
      </c>
      <c r="G79" s="48">
        <v>2291.8580900000002</v>
      </c>
      <c r="H79" s="48">
        <v>2291.8580900000002</v>
      </c>
      <c r="I79" s="51">
        <f t="shared" si="27"/>
        <v>100</v>
      </c>
      <c r="J79" s="48">
        <v>0</v>
      </c>
      <c r="K79" s="48">
        <v>0</v>
      </c>
      <c r="L79" s="48">
        <v>0</v>
      </c>
      <c r="M79" s="96"/>
    </row>
    <row r="80" spans="1:13" s="97" customFormat="1" ht="30" x14ac:dyDescent="0.25">
      <c r="A80" s="73"/>
      <c r="B80" s="21" t="s">
        <v>87</v>
      </c>
      <c r="C80" s="25"/>
      <c r="D80" s="57">
        <f t="shared" si="5"/>
        <v>2536.2435500000001</v>
      </c>
      <c r="E80" s="57">
        <f t="shared" si="25"/>
        <v>2536.2435500000001</v>
      </c>
      <c r="F80" s="57">
        <f t="shared" si="26"/>
        <v>100</v>
      </c>
      <c r="G80" s="48">
        <v>2536.2435500000001</v>
      </c>
      <c r="H80" s="48">
        <v>2536.2435500000001</v>
      </c>
      <c r="I80" s="51">
        <f t="shared" si="27"/>
        <v>100</v>
      </c>
      <c r="J80" s="48">
        <v>0</v>
      </c>
      <c r="K80" s="48">
        <v>0</v>
      </c>
      <c r="L80" s="48">
        <v>0</v>
      </c>
      <c r="M80" s="96"/>
    </row>
    <row r="81" spans="1:13" s="97" customFormat="1" ht="30" x14ac:dyDescent="0.25">
      <c r="A81" s="73"/>
      <c r="B81" s="21" t="s">
        <v>88</v>
      </c>
      <c r="C81" s="25"/>
      <c r="D81" s="57">
        <f t="shared" si="5"/>
        <v>6826.8971700000002</v>
      </c>
      <c r="E81" s="57">
        <f t="shared" si="5"/>
        <v>6826.8971700000002</v>
      </c>
      <c r="F81" s="57">
        <f t="shared" si="26"/>
        <v>100</v>
      </c>
      <c r="G81" s="48">
        <v>6826.8971700000002</v>
      </c>
      <c r="H81" s="48">
        <v>6826.8971700000002</v>
      </c>
      <c r="I81" s="51">
        <f t="shared" si="27"/>
        <v>100</v>
      </c>
      <c r="J81" s="48">
        <v>0</v>
      </c>
      <c r="K81" s="48">
        <v>0</v>
      </c>
      <c r="L81" s="48">
        <v>0</v>
      </c>
      <c r="M81" s="96"/>
    </row>
    <row r="82" spans="1:13" s="27" customFormat="1" ht="30" hidden="1" x14ac:dyDescent="0.25">
      <c r="A82" s="84"/>
      <c r="B82" s="86" t="s">
        <v>89</v>
      </c>
      <c r="C82" s="88"/>
      <c r="D82" s="85">
        <f t="shared" si="5"/>
        <v>0</v>
      </c>
      <c r="E82" s="85">
        <f t="shared" si="5"/>
        <v>0</v>
      </c>
      <c r="F82" s="85">
        <v>0</v>
      </c>
      <c r="G82" s="80">
        <v>0</v>
      </c>
      <c r="H82" s="80">
        <v>0</v>
      </c>
      <c r="I82" s="79">
        <v>0</v>
      </c>
      <c r="J82" s="80">
        <v>0</v>
      </c>
      <c r="K82" s="80">
        <v>0</v>
      </c>
      <c r="L82" s="80">
        <v>0</v>
      </c>
      <c r="M82" s="26"/>
    </row>
    <row r="83" spans="1:13" s="97" customFormat="1" ht="30" x14ac:dyDescent="0.25">
      <c r="A83" s="73"/>
      <c r="B83" s="21" t="s">
        <v>90</v>
      </c>
      <c r="C83" s="25"/>
      <c r="D83" s="57">
        <f t="shared" si="5"/>
        <v>4007.5476600000002</v>
      </c>
      <c r="E83" s="57">
        <f t="shared" si="5"/>
        <v>4007.5476600000002</v>
      </c>
      <c r="F83" s="57">
        <f t="shared" si="26"/>
        <v>100</v>
      </c>
      <c r="G83" s="48">
        <v>4007.5476600000002</v>
      </c>
      <c r="H83" s="48">
        <v>4007.5476600000002</v>
      </c>
      <c r="I83" s="51">
        <f t="shared" si="27"/>
        <v>100</v>
      </c>
      <c r="J83" s="48">
        <v>0</v>
      </c>
      <c r="K83" s="48">
        <v>0</v>
      </c>
      <c r="L83" s="48">
        <v>0</v>
      </c>
      <c r="M83" s="96"/>
    </row>
    <row r="84" spans="1:13" s="97" customFormat="1" ht="30" x14ac:dyDescent="0.25">
      <c r="A84" s="73"/>
      <c r="B84" s="21" t="s">
        <v>91</v>
      </c>
      <c r="C84" s="25"/>
      <c r="D84" s="57">
        <f t="shared" si="5"/>
        <v>5583.5222700000004</v>
      </c>
      <c r="E84" s="57">
        <f t="shared" si="5"/>
        <v>5583.5222700000004</v>
      </c>
      <c r="F84" s="57">
        <f t="shared" si="26"/>
        <v>100</v>
      </c>
      <c r="G84" s="48">
        <v>5583.5222700000004</v>
      </c>
      <c r="H84" s="48">
        <v>5583.5222700000004</v>
      </c>
      <c r="I84" s="51">
        <f t="shared" si="27"/>
        <v>100</v>
      </c>
      <c r="J84" s="48">
        <v>0</v>
      </c>
      <c r="K84" s="48">
        <v>0</v>
      </c>
      <c r="L84" s="48">
        <v>0</v>
      </c>
      <c r="M84" s="96"/>
    </row>
    <row r="85" spans="1:13" s="97" customFormat="1" ht="30" x14ac:dyDescent="0.25">
      <c r="A85" s="73"/>
      <c r="B85" s="21" t="s">
        <v>92</v>
      </c>
      <c r="C85" s="25"/>
      <c r="D85" s="57">
        <f t="shared" si="5"/>
        <v>8691.8724099999999</v>
      </c>
      <c r="E85" s="57">
        <f t="shared" si="5"/>
        <v>8691.8724099999999</v>
      </c>
      <c r="F85" s="57">
        <f t="shared" si="26"/>
        <v>100</v>
      </c>
      <c r="G85" s="48">
        <v>8691.8724099999999</v>
      </c>
      <c r="H85" s="48">
        <v>8691.8724099999999</v>
      </c>
      <c r="I85" s="51">
        <f t="shared" si="27"/>
        <v>100</v>
      </c>
      <c r="J85" s="48">
        <v>0</v>
      </c>
      <c r="K85" s="48">
        <v>0</v>
      </c>
      <c r="L85" s="48">
        <v>0</v>
      </c>
      <c r="M85" s="96"/>
    </row>
    <row r="86" spans="1:13" s="97" customFormat="1" ht="30" x14ac:dyDescent="0.25">
      <c r="A86" s="73"/>
      <c r="B86" s="21" t="s">
        <v>93</v>
      </c>
      <c r="C86" s="25"/>
      <c r="D86" s="57">
        <f t="shared" si="5"/>
        <v>3509.08205</v>
      </c>
      <c r="E86" s="57">
        <f t="shared" si="5"/>
        <v>3509.08205</v>
      </c>
      <c r="F86" s="57">
        <f t="shared" si="26"/>
        <v>100</v>
      </c>
      <c r="G86" s="48">
        <v>3509.08205</v>
      </c>
      <c r="H86" s="48">
        <v>3509.08205</v>
      </c>
      <c r="I86" s="51">
        <f t="shared" si="27"/>
        <v>100</v>
      </c>
      <c r="J86" s="48">
        <v>0</v>
      </c>
      <c r="K86" s="48">
        <v>0</v>
      </c>
      <c r="L86" s="48">
        <v>0</v>
      </c>
      <c r="M86" s="96"/>
    </row>
    <row r="87" spans="1:13" s="97" customFormat="1" ht="30" x14ac:dyDescent="0.25">
      <c r="A87" s="73"/>
      <c r="B87" s="21" t="s">
        <v>94</v>
      </c>
      <c r="C87" s="25"/>
      <c r="D87" s="57">
        <f t="shared" si="5"/>
        <v>7140</v>
      </c>
      <c r="E87" s="57">
        <f t="shared" si="5"/>
        <v>7140</v>
      </c>
      <c r="F87" s="57">
        <f t="shared" si="26"/>
        <v>100</v>
      </c>
      <c r="G87" s="48">
        <v>7140</v>
      </c>
      <c r="H87" s="48">
        <v>7140</v>
      </c>
      <c r="I87" s="51">
        <f t="shared" si="27"/>
        <v>100</v>
      </c>
      <c r="J87" s="48">
        <v>0</v>
      </c>
      <c r="K87" s="48">
        <v>0</v>
      </c>
      <c r="L87" s="48">
        <v>0</v>
      </c>
      <c r="M87" s="96"/>
    </row>
    <row r="88" spans="1:13" s="97" customFormat="1" ht="30" x14ac:dyDescent="0.25">
      <c r="A88" s="73"/>
      <c r="B88" s="21" t="s">
        <v>95</v>
      </c>
      <c r="C88" s="25"/>
      <c r="D88" s="57">
        <f t="shared" si="5"/>
        <v>18338.592209999999</v>
      </c>
      <c r="E88" s="57">
        <f t="shared" si="5"/>
        <v>18338.592209999999</v>
      </c>
      <c r="F88" s="57">
        <f t="shared" si="26"/>
        <v>100</v>
      </c>
      <c r="G88" s="48">
        <v>18338.592209999999</v>
      </c>
      <c r="H88" s="48">
        <v>18338.592209999999</v>
      </c>
      <c r="I88" s="51">
        <f t="shared" si="27"/>
        <v>100</v>
      </c>
      <c r="J88" s="48">
        <v>0</v>
      </c>
      <c r="K88" s="48">
        <v>0</v>
      </c>
      <c r="L88" s="48">
        <v>0</v>
      </c>
      <c r="M88" s="96"/>
    </row>
    <row r="89" spans="1:13" s="97" customFormat="1" ht="30" x14ac:dyDescent="0.25">
      <c r="A89" s="73"/>
      <c r="B89" s="21" t="s">
        <v>96</v>
      </c>
      <c r="C89" s="25"/>
      <c r="D89" s="57">
        <f t="shared" si="5"/>
        <v>15703.489</v>
      </c>
      <c r="E89" s="57">
        <f t="shared" si="5"/>
        <v>15703.489</v>
      </c>
      <c r="F89" s="57">
        <f t="shared" si="26"/>
        <v>100</v>
      </c>
      <c r="G89" s="48">
        <v>15703.489</v>
      </c>
      <c r="H89" s="48">
        <v>15703.489</v>
      </c>
      <c r="I89" s="51">
        <f t="shared" si="27"/>
        <v>100</v>
      </c>
      <c r="J89" s="48">
        <v>0</v>
      </c>
      <c r="K89" s="48">
        <v>0</v>
      </c>
      <c r="L89" s="48">
        <v>0</v>
      </c>
      <c r="M89" s="96"/>
    </row>
    <row r="90" spans="1:13" s="97" customFormat="1" ht="30" x14ac:dyDescent="0.25">
      <c r="A90" s="73"/>
      <c r="B90" s="21" t="s">
        <v>97</v>
      </c>
      <c r="C90" s="25"/>
      <c r="D90" s="57">
        <f t="shared" si="5"/>
        <v>4611.9253500000004</v>
      </c>
      <c r="E90" s="57">
        <f t="shared" si="5"/>
        <v>4611.9253500000004</v>
      </c>
      <c r="F90" s="57">
        <f t="shared" si="26"/>
        <v>100</v>
      </c>
      <c r="G90" s="48">
        <v>4611.9253500000004</v>
      </c>
      <c r="H90" s="48">
        <v>4611.9253500000004</v>
      </c>
      <c r="I90" s="51">
        <f t="shared" si="27"/>
        <v>100</v>
      </c>
      <c r="J90" s="48">
        <v>0</v>
      </c>
      <c r="K90" s="48">
        <v>0</v>
      </c>
      <c r="L90" s="48">
        <v>0</v>
      </c>
      <c r="M90" s="96"/>
    </row>
    <row r="91" spans="1:13" s="97" customFormat="1" ht="30" x14ac:dyDescent="0.25">
      <c r="A91" s="73"/>
      <c r="B91" s="21" t="s">
        <v>98</v>
      </c>
      <c r="C91" s="25"/>
      <c r="D91" s="57">
        <f t="shared" si="5"/>
        <v>6883.8085199999996</v>
      </c>
      <c r="E91" s="57">
        <f t="shared" si="5"/>
        <v>6883.8085199999996</v>
      </c>
      <c r="F91" s="57">
        <f t="shared" si="26"/>
        <v>100</v>
      </c>
      <c r="G91" s="48">
        <v>6883.8085199999996</v>
      </c>
      <c r="H91" s="48">
        <v>6883.8085199999996</v>
      </c>
      <c r="I91" s="51">
        <f t="shared" si="27"/>
        <v>100</v>
      </c>
      <c r="J91" s="48">
        <v>0</v>
      </c>
      <c r="K91" s="48">
        <v>0</v>
      </c>
      <c r="L91" s="48">
        <v>0</v>
      </c>
      <c r="M91" s="96"/>
    </row>
    <row r="92" spans="1:13" s="97" customFormat="1" ht="30" x14ac:dyDescent="0.25">
      <c r="A92" s="73"/>
      <c r="B92" s="21" t="s">
        <v>99</v>
      </c>
      <c r="C92" s="25"/>
      <c r="D92" s="57">
        <f t="shared" si="5"/>
        <v>44765.403700000003</v>
      </c>
      <c r="E92" s="57">
        <f t="shared" si="5"/>
        <v>44765.403700000003</v>
      </c>
      <c r="F92" s="57">
        <f t="shared" si="26"/>
        <v>100</v>
      </c>
      <c r="G92" s="48">
        <v>44765.403700000003</v>
      </c>
      <c r="H92" s="48">
        <v>44765.403700000003</v>
      </c>
      <c r="I92" s="51">
        <f t="shared" si="27"/>
        <v>100</v>
      </c>
      <c r="J92" s="48">
        <v>0</v>
      </c>
      <c r="K92" s="48">
        <v>0</v>
      </c>
      <c r="L92" s="48">
        <v>0</v>
      </c>
      <c r="M92" s="96"/>
    </row>
    <row r="93" spans="1:13" s="97" customFormat="1" ht="30" x14ac:dyDescent="0.25">
      <c r="A93" s="73"/>
      <c r="B93" s="21" t="s">
        <v>100</v>
      </c>
      <c r="C93" s="25"/>
      <c r="D93" s="57">
        <f t="shared" si="5"/>
        <v>7658.72858</v>
      </c>
      <c r="E93" s="57">
        <f t="shared" si="5"/>
        <v>7658.72858</v>
      </c>
      <c r="F93" s="57">
        <f t="shared" si="26"/>
        <v>100</v>
      </c>
      <c r="G93" s="48">
        <v>7658.72858</v>
      </c>
      <c r="H93" s="48">
        <v>7658.72858</v>
      </c>
      <c r="I93" s="51">
        <f t="shared" si="27"/>
        <v>100</v>
      </c>
      <c r="J93" s="48">
        <v>0</v>
      </c>
      <c r="K93" s="48">
        <v>0</v>
      </c>
      <c r="L93" s="48">
        <v>0</v>
      </c>
      <c r="M93" s="96"/>
    </row>
    <row r="94" spans="1:13" s="97" customFormat="1" ht="30" x14ac:dyDescent="0.25">
      <c r="A94" s="73"/>
      <c r="B94" s="21" t="s">
        <v>101</v>
      </c>
      <c r="C94" s="25"/>
      <c r="D94" s="57">
        <f t="shared" si="5"/>
        <v>3646.56981</v>
      </c>
      <c r="E94" s="57">
        <f t="shared" si="5"/>
        <v>3646.56981</v>
      </c>
      <c r="F94" s="57">
        <f t="shared" si="26"/>
        <v>100</v>
      </c>
      <c r="G94" s="48">
        <v>3646.56981</v>
      </c>
      <c r="H94" s="48">
        <v>3646.56981</v>
      </c>
      <c r="I94" s="51">
        <f t="shared" si="27"/>
        <v>100</v>
      </c>
      <c r="J94" s="48">
        <v>0</v>
      </c>
      <c r="K94" s="48">
        <v>0</v>
      </c>
      <c r="L94" s="48">
        <v>0</v>
      </c>
      <c r="M94" s="96"/>
    </row>
    <row r="95" spans="1:13" s="97" customFormat="1" ht="30" x14ac:dyDescent="0.25">
      <c r="A95" s="73"/>
      <c r="B95" s="21" t="s">
        <v>102</v>
      </c>
      <c r="C95" s="25"/>
      <c r="D95" s="57">
        <f t="shared" si="5"/>
        <v>31310.88737</v>
      </c>
      <c r="E95" s="57">
        <f t="shared" si="5"/>
        <v>31310.88737</v>
      </c>
      <c r="F95" s="57">
        <f t="shared" si="26"/>
        <v>100</v>
      </c>
      <c r="G95" s="48">
        <v>31310.88737</v>
      </c>
      <c r="H95" s="48">
        <v>31310.88737</v>
      </c>
      <c r="I95" s="51">
        <f t="shared" si="27"/>
        <v>100</v>
      </c>
      <c r="J95" s="48">
        <v>0</v>
      </c>
      <c r="K95" s="48">
        <v>0</v>
      </c>
      <c r="L95" s="48">
        <v>0</v>
      </c>
      <c r="M95" s="96"/>
    </row>
    <row r="96" spans="1:13" s="97" customFormat="1" ht="30" x14ac:dyDescent="0.25">
      <c r="A96" s="73"/>
      <c r="B96" s="21" t="s">
        <v>103</v>
      </c>
      <c r="C96" s="25"/>
      <c r="D96" s="57">
        <f t="shared" si="5"/>
        <v>30058.746200000001</v>
      </c>
      <c r="E96" s="57">
        <f t="shared" si="5"/>
        <v>30058.746200000001</v>
      </c>
      <c r="F96" s="57">
        <f t="shared" si="26"/>
        <v>100</v>
      </c>
      <c r="G96" s="48">
        <v>30058.746200000001</v>
      </c>
      <c r="H96" s="48">
        <v>30058.746200000001</v>
      </c>
      <c r="I96" s="51">
        <f t="shared" si="27"/>
        <v>100</v>
      </c>
      <c r="J96" s="48">
        <v>0</v>
      </c>
      <c r="K96" s="48">
        <v>0</v>
      </c>
      <c r="L96" s="48">
        <v>0</v>
      </c>
      <c r="M96" s="96"/>
    </row>
    <row r="97" spans="1:13" s="97" customFormat="1" ht="30" x14ac:dyDescent="0.25">
      <c r="A97" s="73"/>
      <c r="B97" s="21" t="s">
        <v>104</v>
      </c>
      <c r="C97" s="25"/>
      <c r="D97" s="57">
        <f t="shared" si="5"/>
        <v>7410</v>
      </c>
      <c r="E97" s="57">
        <f t="shared" si="5"/>
        <v>7410</v>
      </c>
      <c r="F97" s="57">
        <f t="shared" si="26"/>
        <v>100</v>
      </c>
      <c r="G97" s="48">
        <v>7410</v>
      </c>
      <c r="H97" s="48">
        <v>7410</v>
      </c>
      <c r="I97" s="51">
        <f t="shared" si="27"/>
        <v>100</v>
      </c>
      <c r="J97" s="48">
        <v>0</v>
      </c>
      <c r="K97" s="48">
        <v>0</v>
      </c>
      <c r="L97" s="48">
        <v>0</v>
      </c>
      <c r="M97" s="96"/>
    </row>
    <row r="98" spans="1:13" s="97" customFormat="1" x14ac:dyDescent="0.25">
      <c r="A98" s="73"/>
      <c r="B98" s="21" t="s">
        <v>105</v>
      </c>
      <c r="C98" s="25"/>
      <c r="D98" s="57">
        <f t="shared" si="5"/>
        <v>9694.6062899999997</v>
      </c>
      <c r="E98" s="57">
        <f t="shared" si="5"/>
        <v>9694.6062899999997</v>
      </c>
      <c r="F98" s="57">
        <f t="shared" si="26"/>
        <v>100</v>
      </c>
      <c r="G98" s="48">
        <v>9694.6062899999997</v>
      </c>
      <c r="H98" s="48">
        <v>9694.6062899999997</v>
      </c>
      <c r="I98" s="51">
        <f t="shared" si="27"/>
        <v>100</v>
      </c>
      <c r="J98" s="48">
        <v>0</v>
      </c>
      <c r="K98" s="48">
        <v>0</v>
      </c>
      <c r="L98" s="48">
        <v>0</v>
      </c>
      <c r="M98" s="96"/>
    </row>
    <row r="99" spans="1:13" s="97" customFormat="1" ht="30" x14ac:dyDescent="0.25">
      <c r="A99" s="73"/>
      <c r="B99" s="21" t="s">
        <v>106</v>
      </c>
      <c r="C99" s="25"/>
      <c r="D99" s="57">
        <f t="shared" si="5"/>
        <v>5995.7629200000001</v>
      </c>
      <c r="E99" s="57">
        <f t="shared" si="5"/>
        <v>5995.7629200000001</v>
      </c>
      <c r="F99" s="57">
        <f t="shared" si="26"/>
        <v>100</v>
      </c>
      <c r="G99" s="48">
        <v>5995.7629200000001</v>
      </c>
      <c r="H99" s="48">
        <v>5995.7629200000001</v>
      </c>
      <c r="I99" s="51">
        <f t="shared" si="27"/>
        <v>100</v>
      </c>
      <c r="J99" s="48">
        <v>0</v>
      </c>
      <c r="K99" s="48">
        <v>0</v>
      </c>
      <c r="L99" s="48">
        <v>0</v>
      </c>
      <c r="M99" s="96"/>
    </row>
    <row r="100" spans="1:13" s="97" customFormat="1" ht="30" x14ac:dyDescent="0.25">
      <c r="A100" s="73"/>
      <c r="B100" s="21" t="s">
        <v>107</v>
      </c>
      <c r="C100" s="25"/>
      <c r="D100" s="57">
        <f t="shared" si="5"/>
        <v>15207.257379999999</v>
      </c>
      <c r="E100" s="57">
        <f t="shared" si="5"/>
        <v>15207.257379999999</v>
      </c>
      <c r="F100" s="57">
        <f t="shared" si="26"/>
        <v>100</v>
      </c>
      <c r="G100" s="48">
        <v>15207.257379999999</v>
      </c>
      <c r="H100" s="48">
        <v>15207.257379999999</v>
      </c>
      <c r="I100" s="51">
        <f t="shared" si="27"/>
        <v>100</v>
      </c>
      <c r="J100" s="48">
        <v>0</v>
      </c>
      <c r="K100" s="48">
        <v>0</v>
      </c>
      <c r="L100" s="48">
        <v>0</v>
      </c>
      <c r="M100" s="96"/>
    </row>
    <row r="101" spans="1:13" s="97" customFormat="1" ht="30" x14ac:dyDescent="0.25">
      <c r="A101" s="73"/>
      <c r="B101" s="21" t="s">
        <v>108</v>
      </c>
      <c r="C101" s="25"/>
      <c r="D101" s="57">
        <f t="shared" si="5"/>
        <v>12698.375340000001</v>
      </c>
      <c r="E101" s="57">
        <f t="shared" si="5"/>
        <v>12698.375340000001</v>
      </c>
      <c r="F101" s="57">
        <f t="shared" si="26"/>
        <v>100</v>
      </c>
      <c r="G101" s="48">
        <v>12698.375340000001</v>
      </c>
      <c r="H101" s="48">
        <v>12698.375340000001</v>
      </c>
      <c r="I101" s="51">
        <f t="shared" si="27"/>
        <v>100</v>
      </c>
      <c r="J101" s="48">
        <v>0</v>
      </c>
      <c r="K101" s="48">
        <v>0</v>
      </c>
      <c r="L101" s="48">
        <v>0</v>
      </c>
      <c r="M101" s="96"/>
    </row>
    <row r="102" spans="1:13" s="97" customFormat="1" ht="30" x14ac:dyDescent="0.25">
      <c r="A102" s="73"/>
      <c r="B102" s="21" t="s">
        <v>109</v>
      </c>
      <c r="C102" s="25"/>
      <c r="D102" s="57">
        <f t="shared" si="5"/>
        <v>18286.649000000001</v>
      </c>
      <c r="E102" s="57">
        <f t="shared" si="5"/>
        <v>18286.649000000001</v>
      </c>
      <c r="F102" s="57">
        <f t="shared" si="26"/>
        <v>100</v>
      </c>
      <c r="G102" s="48">
        <v>18286.649000000001</v>
      </c>
      <c r="H102" s="48">
        <v>18286.649000000001</v>
      </c>
      <c r="I102" s="51">
        <f t="shared" si="27"/>
        <v>100</v>
      </c>
      <c r="J102" s="48">
        <v>0</v>
      </c>
      <c r="K102" s="48">
        <v>0</v>
      </c>
      <c r="L102" s="48">
        <v>0</v>
      </c>
      <c r="M102" s="96"/>
    </row>
    <row r="103" spans="1:13" s="97" customFormat="1" ht="30" x14ac:dyDescent="0.25">
      <c r="A103" s="73"/>
      <c r="B103" s="21" t="s">
        <v>110</v>
      </c>
      <c r="C103" s="25"/>
      <c r="D103" s="57">
        <f t="shared" si="5"/>
        <v>4049.0683199999999</v>
      </c>
      <c r="E103" s="57">
        <f t="shared" si="5"/>
        <v>4049.0683199999999</v>
      </c>
      <c r="F103" s="57">
        <f t="shared" si="26"/>
        <v>100</v>
      </c>
      <c r="G103" s="48">
        <v>4049.0683199999999</v>
      </c>
      <c r="H103" s="48">
        <v>4049.0683199999999</v>
      </c>
      <c r="I103" s="51">
        <f t="shared" si="27"/>
        <v>100</v>
      </c>
      <c r="J103" s="48">
        <v>0</v>
      </c>
      <c r="K103" s="48">
        <v>0</v>
      </c>
      <c r="L103" s="48">
        <v>0</v>
      </c>
      <c r="M103" s="96"/>
    </row>
    <row r="104" spans="1:13" s="97" customFormat="1" ht="30" x14ac:dyDescent="0.25">
      <c r="A104" s="73"/>
      <c r="B104" s="21" t="s">
        <v>111</v>
      </c>
      <c r="C104" s="25"/>
      <c r="D104" s="57">
        <f t="shared" si="5"/>
        <v>6582.1559999999999</v>
      </c>
      <c r="E104" s="57">
        <f t="shared" si="5"/>
        <v>6582.1559999999999</v>
      </c>
      <c r="F104" s="57">
        <f t="shared" si="26"/>
        <v>100</v>
      </c>
      <c r="G104" s="48">
        <v>6582.1559999999999</v>
      </c>
      <c r="H104" s="48">
        <v>6582.1559999999999</v>
      </c>
      <c r="I104" s="51">
        <f t="shared" si="27"/>
        <v>100</v>
      </c>
      <c r="J104" s="48">
        <v>0</v>
      </c>
      <c r="K104" s="48">
        <v>0</v>
      </c>
      <c r="L104" s="48">
        <v>0</v>
      </c>
      <c r="M104" s="96"/>
    </row>
    <row r="105" spans="1:13" s="97" customFormat="1" ht="30" x14ac:dyDescent="0.25">
      <c r="A105" s="73"/>
      <c r="B105" s="21" t="s">
        <v>112</v>
      </c>
      <c r="C105" s="25"/>
      <c r="D105" s="57">
        <f t="shared" si="5"/>
        <v>3772.1431499999999</v>
      </c>
      <c r="E105" s="57">
        <f t="shared" si="5"/>
        <v>3772.1431499999999</v>
      </c>
      <c r="F105" s="57">
        <f t="shared" si="26"/>
        <v>100</v>
      </c>
      <c r="G105" s="48">
        <v>3772.1431499999999</v>
      </c>
      <c r="H105" s="48">
        <v>3772.1431499999999</v>
      </c>
      <c r="I105" s="51">
        <f t="shared" si="27"/>
        <v>100</v>
      </c>
      <c r="J105" s="48">
        <v>0</v>
      </c>
      <c r="K105" s="48">
        <v>0</v>
      </c>
      <c r="L105" s="48">
        <v>0</v>
      </c>
      <c r="M105" s="96"/>
    </row>
    <row r="106" spans="1:13" s="27" customFormat="1" ht="30" hidden="1" x14ac:dyDescent="0.25">
      <c r="A106" s="84"/>
      <c r="B106" s="86" t="s">
        <v>113</v>
      </c>
      <c r="C106" s="88"/>
      <c r="D106" s="85">
        <f t="shared" si="5"/>
        <v>0</v>
      </c>
      <c r="E106" s="85">
        <f t="shared" si="5"/>
        <v>0</v>
      </c>
      <c r="F106" s="85">
        <v>0</v>
      </c>
      <c r="G106" s="80">
        <v>0</v>
      </c>
      <c r="H106" s="80">
        <v>0</v>
      </c>
      <c r="I106" s="79">
        <v>0</v>
      </c>
      <c r="J106" s="80">
        <v>0</v>
      </c>
      <c r="K106" s="80">
        <v>0</v>
      </c>
      <c r="L106" s="80">
        <v>0</v>
      </c>
      <c r="M106" s="26"/>
    </row>
    <row r="107" spans="1:13" s="97" customFormat="1" ht="30" x14ac:dyDescent="0.25">
      <c r="A107" s="73"/>
      <c r="B107" s="21" t="s">
        <v>114</v>
      </c>
      <c r="C107" s="25"/>
      <c r="D107" s="57">
        <f t="shared" si="5"/>
        <v>2296.8809099999999</v>
      </c>
      <c r="E107" s="57">
        <f t="shared" si="5"/>
        <v>2296.8809099999999</v>
      </c>
      <c r="F107" s="57">
        <f t="shared" si="26"/>
        <v>100</v>
      </c>
      <c r="G107" s="48">
        <v>2296.8809099999999</v>
      </c>
      <c r="H107" s="48">
        <v>2296.8809099999999</v>
      </c>
      <c r="I107" s="51">
        <f t="shared" si="27"/>
        <v>100</v>
      </c>
      <c r="J107" s="48">
        <v>0</v>
      </c>
      <c r="K107" s="48">
        <v>0</v>
      </c>
      <c r="L107" s="48">
        <v>0</v>
      </c>
      <c r="M107" s="96"/>
    </row>
    <row r="108" spans="1:13" s="97" customFormat="1" ht="30" x14ac:dyDescent="0.25">
      <c r="A108" s="69"/>
      <c r="B108" s="21" t="s">
        <v>115</v>
      </c>
      <c r="C108" s="28"/>
      <c r="D108" s="57">
        <f t="shared" si="5"/>
        <v>25162.827000000001</v>
      </c>
      <c r="E108" s="57">
        <f t="shared" si="5"/>
        <v>25162.827000000001</v>
      </c>
      <c r="F108" s="57">
        <f t="shared" si="26"/>
        <v>100</v>
      </c>
      <c r="G108" s="48">
        <v>25162.827000000001</v>
      </c>
      <c r="H108" s="48">
        <v>25162.827000000001</v>
      </c>
      <c r="I108" s="51">
        <f t="shared" si="27"/>
        <v>100</v>
      </c>
      <c r="J108" s="48">
        <v>0</v>
      </c>
      <c r="K108" s="48">
        <v>0</v>
      </c>
      <c r="L108" s="48">
        <v>0</v>
      </c>
      <c r="M108" s="96"/>
    </row>
    <row r="109" spans="1:13" s="97" customFormat="1" ht="30" x14ac:dyDescent="0.25">
      <c r="A109" s="73"/>
      <c r="B109" s="29" t="s">
        <v>116</v>
      </c>
      <c r="C109" s="30"/>
      <c r="D109" s="58">
        <f t="shared" si="5"/>
        <v>11367.7624</v>
      </c>
      <c r="E109" s="58">
        <f t="shared" si="5"/>
        <v>11367.7624</v>
      </c>
      <c r="F109" s="58">
        <f t="shared" si="26"/>
        <v>100</v>
      </c>
      <c r="G109" s="49">
        <v>11367.7624</v>
      </c>
      <c r="H109" s="49">
        <v>11367.7624</v>
      </c>
      <c r="I109" s="52">
        <f t="shared" si="27"/>
        <v>100</v>
      </c>
      <c r="J109" s="49">
        <v>0</v>
      </c>
      <c r="K109" s="49">
        <v>0</v>
      </c>
      <c r="L109" s="49">
        <v>0</v>
      </c>
      <c r="M109" s="96"/>
    </row>
    <row r="110" spans="1:13" s="97" customFormat="1" ht="30" x14ac:dyDescent="0.25">
      <c r="A110" s="73"/>
      <c r="B110" s="21" t="s">
        <v>117</v>
      </c>
      <c r="C110" s="25"/>
      <c r="D110" s="57">
        <f t="shared" si="5"/>
        <v>3866.93966</v>
      </c>
      <c r="E110" s="57">
        <f t="shared" si="5"/>
        <v>3866.93966</v>
      </c>
      <c r="F110" s="57">
        <f t="shared" si="26"/>
        <v>100</v>
      </c>
      <c r="G110" s="48">
        <v>3866.93966</v>
      </c>
      <c r="H110" s="48">
        <v>3866.93966</v>
      </c>
      <c r="I110" s="51">
        <f t="shared" si="27"/>
        <v>100</v>
      </c>
      <c r="J110" s="48">
        <v>0</v>
      </c>
      <c r="K110" s="48">
        <v>0</v>
      </c>
      <c r="L110" s="48">
        <v>0</v>
      </c>
      <c r="M110" s="96"/>
    </row>
    <row r="111" spans="1:13" s="97" customFormat="1" ht="30" x14ac:dyDescent="0.25">
      <c r="A111" s="73"/>
      <c r="B111" s="21" t="s">
        <v>118</v>
      </c>
      <c r="C111" s="25"/>
      <c r="D111" s="57">
        <f t="shared" si="5"/>
        <v>9505</v>
      </c>
      <c r="E111" s="57">
        <f t="shared" si="5"/>
        <v>9505</v>
      </c>
      <c r="F111" s="57">
        <f t="shared" si="26"/>
        <v>100</v>
      </c>
      <c r="G111" s="48">
        <v>9505</v>
      </c>
      <c r="H111" s="48">
        <v>9505</v>
      </c>
      <c r="I111" s="51">
        <f t="shared" si="27"/>
        <v>100</v>
      </c>
      <c r="J111" s="48">
        <v>0</v>
      </c>
      <c r="K111" s="48">
        <v>0</v>
      </c>
      <c r="L111" s="48">
        <v>0</v>
      </c>
      <c r="M111" s="96"/>
    </row>
    <row r="112" spans="1:13" s="97" customFormat="1" ht="30" x14ac:dyDescent="0.25">
      <c r="A112" s="73"/>
      <c r="B112" s="21" t="s">
        <v>119</v>
      </c>
      <c r="C112" s="25"/>
      <c r="D112" s="57">
        <f t="shared" si="5"/>
        <v>19155.13</v>
      </c>
      <c r="E112" s="57">
        <f t="shared" si="5"/>
        <v>19155.13</v>
      </c>
      <c r="F112" s="57">
        <f t="shared" si="26"/>
        <v>100</v>
      </c>
      <c r="G112" s="48">
        <v>19155.13</v>
      </c>
      <c r="H112" s="48">
        <v>19155.13</v>
      </c>
      <c r="I112" s="51">
        <f t="shared" si="27"/>
        <v>100</v>
      </c>
      <c r="J112" s="48">
        <v>0</v>
      </c>
      <c r="K112" s="48">
        <v>0</v>
      </c>
      <c r="L112" s="48">
        <v>0</v>
      </c>
      <c r="M112" s="96"/>
    </row>
    <row r="113" spans="1:13" s="97" customFormat="1" ht="30" x14ac:dyDescent="0.25">
      <c r="A113" s="73"/>
      <c r="B113" s="21" t="s">
        <v>120</v>
      </c>
      <c r="C113" s="25"/>
      <c r="D113" s="57">
        <f t="shared" si="5"/>
        <v>38827.5</v>
      </c>
      <c r="E113" s="57">
        <f t="shared" si="5"/>
        <v>38827.5</v>
      </c>
      <c r="F113" s="57">
        <f t="shared" si="26"/>
        <v>100</v>
      </c>
      <c r="G113" s="48">
        <v>38827.5</v>
      </c>
      <c r="H113" s="48">
        <v>38827.5</v>
      </c>
      <c r="I113" s="51">
        <f t="shared" si="27"/>
        <v>100</v>
      </c>
      <c r="J113" s="48">
        <v>0</v>
      </c>
      <c r="K113" s="48">
        <v>0</v>
      </c>
      <c r="L113" s="48">
        <v>0</v>
      </c>
      <c r="M113" s="96"/>
    </row>
    <row r="114" spans="1:13" s="97" customFormat="1" ht="30" x14ac:dyDescent="0.25">
      <c r="A114" s="73"/>
      <c r="B114" s="21" t="s">
        <v>121</v>
      </c>
      <c r="C114" s="25"/>
      <c r="D114" s="57">
        <f t="shared" si="5"/>
        <v>46987.966500000002</v>
      </c>
      <c r="E114" s="57">
        <f t="shared" si="5"/>
        <v>46987.966500000002</v>
      </c>
      <c r="F114" s="57">
        <f t="shared" si="26"/>
        <v>100</v>
      </c>
      <c r="G114" s="48">
        <v>46987.966500000002</v>
      </c>
      <c r="H114" s="48">
        <v>46987.966500000002</v>
      </c>
      <c r="I114" s="51">
        <f t="shared" si="27"/>
        <v>100</v>
      </c>
      <c r="J114" s="48">
        <v>0</v>
      </c>
      <c r="K114" s="48">
        <v>0</v>
      </c>
      <c r="L114" s="48">
        <v>0</v>
      </c>
      <c r="M114" s="96"/>
    </row>
    <row r="115" spans="1:13" s="97" customFormat="1" x14ac:dyDescent="0.25">
      <c r="A115" s="69"/>
      <c r="B115" s="21" t="s">
        <v>45</v>
      </c>
      <c r="C115" s="25"/>
      <c r="D115" s="57">
        <f t="shared" si="5"/>
        <v>7961.9325500000004</v>
      </c>
      <c r="E115" s="57">
        <f t="shared" si="5"/>
        <v>0</v>
      </c>
      <c r="F115" s="57">
        <f t="shared" si="26"/>
        <v>0</v>
      </c>
      <c r="G115" s="48">
        <v>7961.9325500000004</v>
      </c>
      <c r="H115" s="48">
        <v>0</v>
      </c>
      <c r="I115" s="51">
        <f t="shared" si="27"/>
        <v>0</v>
      </c>
      <c r="J115" s="48">
        <v>0</v>
      </c>
      <c r="K115" s="48">
        <v>0</v>
      </c>
      <c r="L115" s="48">
        <v>0</v>
      </c>
      <c r="M115" s="96"/>
    </row>
    <row r="116" spans="1:13" s="97" customFormat="1" ht="75" x14ac:dyDescent="0.25">
      <c r="A116" s="72" t="s">
        <v>122</v>
      </c>
      <c r="B116" s="21" t="s">
        <v>123</v>
      </c>
      <c r="C116" s="25"/>
      <c r="D116" s="57">
        <f t="shared" si="5"/>
        <v>430480.14641000004</v>
      </c>
      <c r="E116" s="57">
        <f t="shared" si="5"/>
        <v>424558.88893999998</v>
      </c>
      <c r="F116" s="57">
        <f t="shared" si="26"/>
        <v>98.624499290064705</v>
      </c>
      <c r="G116" s="48">
        <f>G117+G118+G119+G120</f>
        <v>430480.14641000004</v>
      </c>
      <c r="H116" s="48">
        <f>H117+H118+H119+H120</f>
        <v>424558.88893999998</v>
      </c>
      <c r="I116" s="51">
        <f t="shared" si="27"/>
        <v>98.624499290064705</v>
      </c>
      <c r="J116" s="48">
        <f>J117+J118+J119+J120</f>
        <v>0</v>
      </c>
      <c r="K116" s="48">
        <f>K117+K118+K119+K120</f>
        <v>0</v>
      </c>
      <c r="L116" s="48">
        <v>0</v>
      </c>
      <c r="M116" s="96"/>
    </row>
    <row r="117" spans="1:13" s="97" customFormat="1" x14ac:dyDescent="0.25">
      <c r="A117" s="73"/>
      <c r="B117" s="21" t="s">
        <v>44</v>
      </c>
      <c r="C117" s="25"/>
      <c r="D117" s="57">
        <f t="shared" si="5"/>
        <v>99433.29694</v>
      </c>
      <c r="E117" s="57">
        <f t="shared" si="5"/>
        <v>99433.29694</v>
      </c>
      <c r="F117" s="57">
        <f t="shared" si="26"/>
        <v>100</v>
      </c>
      <c r="G117" s="48">
        <v>99433.29694</v>
      </c>
      <c r="H117" s="48">
        <v>99433.29694</v>
      </c>
      <c r="I117" s="51">
        <f t="shared" si="27"/>
        <v>100</v>
      </c>
      <c r="J117" s="48">
        <v>0</v>
      </c>
      <c r="K117" s="48">
        <v>0</v>
      </c>
      <c r="L117" s="48">
        <v>0</v>
      </c>
      <c r="M117" s="96"/>
    </row>
    <row r="118" spans="1:13" s="97" customFormat="1" x14ac:dyDescent="0.25">
      <c r="A118" s="73"/>
      <c r="B118" s="21" t="s">
        <v>124</v>
      </c>
      <c r="C118" s="25"/>
      <c r="D118" s="57">
        <f t="shared" si="5"/>
        <v>288508.89532000001</v>
      </c>
      <c r="E118" s="57">
        <f t="shared" si="5"/>
        <v>282587.63785</v>
      </c>
      <c r="F118" s="57">
        <f t="shared" si="26"/>
        <v>97.947634348177573</v>
      </c>
      <c r="G118" s="48">
        <v>288508.89532000001</v>
      </c>
      <c r="H118" s="48">
        <v>282587.63785</v>
      </c>
      <c r="I118" s="51">
        <f t="shared" si="27"/>
        <v>97.947634348177573</v>
      </c>
      <c r="J118" s="48">
        <v>0</v>
      </c>
      <c r="K118" s="48">
        <v>0</v>
      </c>
      <c r="L118" s="48">
        <v>0</v>
      </c>
      <c r="M118" s="96"/>
    </row>
    <row r="119" spans="1:13" s="97" customFormat="1" ht="14.25" customHeight="1" x14ac:dyDescent="0.25">
      <c r="A119" s="73"/>
      <c r="B119" s="21" t="s">
        <v>125</v>
      </c>
      <c r="C119" s="25"/>
      <c r="D119" s="57">
        <f t="shared" si="5"/>
        <v>42537.954149999998</v>
      </c>
      <c r="E119" s="57">
        <f t="shared" si="5"/>
        <v>42537.954149999998</v>
      </c>
      <c r="F119" s="57">
        <f t="shared" si="26"/>
        <v>100</v>
      </c>
      <c r="G119" s="48">
        <v>42537.954149999998</v>
      </c>
      <c r="H119" s="48">
        <v>42537.954149999998</v>
      </c>
      <c r="I119" s="51">
        <f t="shared" si="27"/>
        <v>100</v>
      </c>
      <c r="J119" s="48">
        <v>0</v>
      </c>
      <c r="K119" s="48">
        <v>0</v>
      </c>
      <c r="L119" s="48">
        <v>0</v>
      </c>
      <c r="M119" s="96"/>
    </row>
    <row r="120" spans="1:13" s="27" customFormat="1" hidden="1" x14ac:dyDescent="0.25">
      <c r="A120" s="83"/>
      <c r="B120" s="86" t="s">
        <v>45</v>
      </c>
      <c r="C120" s="88"/>
      <c r="D120" s="85">
        <f t="shared" si="5"/>
        <v>0</v>
      </c>
      <c r="E120" s="85">
        <f t="shared" si="5"/>
        <v>0</v>
      </c>
      <c r="F120" s="85">
        <v>0</v>
      </c>
      <c r="G120" s="80">
        <v>0</v>
      </c>
      <c r="H120" s="80">
        <v>0</v>
      </c>
      <c r="I120" s="79">
        <v>0</v>
      </c>
      <c r="J120" s="80">
        <v>0</v>
      </c>
      <c r="K120" s="80">
        <v>0</v>
      </c>
      <c r="L120" s="80">
        <v>0</v>
      </c>
      <c r="M120" s="26"/>
    </row>
    <row r="121" spans="1:13" s="97" customFormat="1" ht="75" x14ac:dyDescent="0.25">
      <c r="A121" s="72" t="s">
        <v>126</v>
      </c>
      <c r="B121" s="21" t="s">
        <v>127</v>
      </c>
      <c r="C121" s="25"/>
      <c r="D121" s="57">
        <f t="shared" si="5"/>
        <v>140000</v>
      </c>
      <c r="E121" s="57">
        <f t="shared" si="5"/>
        <v>139999.99109</v>
      </c>
      <c r="F121" s="57">
        <f t="shared" si="26"/>
        <v>99.999993635714276</v>
      </c>
      <c r="G121" s="48">
        <f>G122+G123+G124+G125</f>
        <v>140000</v>
      </c>
      <c r="H121" s="48">
        <f>H122+H123+H124+H125</f>
        <v>139999.99109</v>
      </c>
      <c r="I121" s="51">
        <f t="shared" si="27"/>
        <v>99.999993635714276</v>
      </c>
      <c r="J121" s="48">
        <f>J122+J123+J124+J125</f>
        <v>0</v>
      </c>
      <c r="K121" s="48">
        <f>K122+K123+K124+K125</f>
        <v>0</v>
      </c>
      <c r="L121" s="48">
        <v>0</v>
      </c>
      <c r="M121" s="96"/>
    </row>
    <row r="122" spans="1:13" s="97" customFormat="1" x14ac:dyDescent="0.25">
      <c r="A122" s="73"/>
      <c r="B122" s="21" t="s">
        <v>128</v>
      </c>
      <c r="C122" s="25"/>
      <c r="D122" s="57">
        <f t="shared" si="5"/>
        <v>14868.9148</v>
      </c>
      <c r="E122" s="57">
        <f t="shared" si="5"/>
        <v>14868.9148</v>
      </c>
      <c r="F122" s="57">
        <f t="shared" si="26"/>
        <v>100</v>
      </c>
      <c r="G122" s="48">
        <v>14868.9148</v>
      </c>
      <c r="H122" s="48">
        <v>14868.9148</v>
      </c>
      <c r="I122" s="51">
        <f t="shared" si="27"/>
        <v>100</v>
      </c>
      <c r="J122" s="48">
        <v>0</v>
      </c>
      <c r="K122" s="48">
        <v>0</v>
      </c>
      <c r="L122" s="48">
        <v>0</v>
      </c>
      <c r="M122" s="96"/>
    </row>
    <row r="123" spans="1:13" s="97" customFormat="1" x14ac:dyDescent="0.25">
      <c r="A123" s="73"/>
      <c r="B123" s="21" t="s">
        <v>129</v>
      </c>
      <c r="C123" s="25"/>
      <c r="D123" s="57">
        <f t="shared" si="5"/>
        <v>46708.280189999998</v>
      </c>
      <c r="E123" s="57">
        <f t="shared" si="5"/>
        <v>46708.280189999998</v>
      </c>
      <c r="F123" s="57">
        <f t="shared" si="26"/>
        <v>100</v>
      </c>
      <c r="G123" s="48">
        <v>46708.280189999998</v>
      </c>
      <c r="H123" s="48">
        <v>46708.280189999998</v>
      </c>
      <c r="I123" s="51">
        <f t="shared" si="27"/>
        <v>100</v>
      </c>
      <c r="J123" s="48">
        <v>0</v>
      </c>
      <c r="K123" s="48">
        <v>0</v>
      </c>
      <c r="L123" s="48">
        <v>0</v>
      </c>
      <c r="M123" s="96"/>
    </row>
    <row r="124" spans="1:13" s="97" customFormat="1" x14ac:dyDescent="0.25">
      <c r="A124" s="73"/>
      <c r="B124" s="21" t="s">
        <v>130</v>
      </c>
      <c r="C124" s="25"/>
      <c r="D124" s="57">
        <f t="shared" si="5"/>
        <v>78422.796100000007</v>
      </c>
      <c r="E124" s="57">
        <f t="shared" si="5"/>
        <v>78422.796100000007</v>
      </c>
      <c r="F124" s="57">
        <f t="shared" si="26"/>
        <v>100</v>
      </c>
      <c r="G124" s="48">
        <v>78422.796100000007</v>
      </c>
      <c r="H124" s="48">
        <v>78422.796100000007</v>
      </c>
      <c r="I124" s="51">
        <f t="shared" si="27"/>
        <v>100</v>
      </c>
      <c r="J124" s="48">
        <v>0</v>
      </c>
      <c r="K124" s="48">
        <v>0</v>
      </c>
      <c r="L124" s="48">
        <v>0</v>
      </c>
      <c r="M124" s="96"/>
    </row>
    <row r="125" spans="1:13" s="97" customFormat="1" x14ac:dyDescent="0.25">
      <c r="A125" s="69"/>
      <c r="B125" s="21" t="s">
        <v>45</v>
      </c>
      <c r="C125" s="25"/>
      <c r="D125" s="57">
        <f t="shared" si="5"/>
        <v>8.9099999999999995E-3</v>
      </c>
      <c r="E125" s="57">
        <f t="shared" si="5"/>
        <v>0</v>
      </c>
      <c r="F125" s="57">
        <f t="shared" si="5"/>
        <v>0</v>
      </c>
      <c r="G125" s="48">
        <v>8.9099999999999995E-3</v>
      </c>
      <c r="H125" s="48">
        <v>0</v>
      </c>
      <c r="I125" s="57">
        <f t="shared" ref="I125" si="28">L125+O125</f>
        <v>0</v>
      </c>
      <c r="J125" s="48">
        <v>0</v>
      </c>
      <c r="K125" s="48">
        <v>0</v>
      </c>
      <c r="L125" s="48">
        <v>0</v>
      </c>
      <c r="M125" s="96"/>
    </row>
    <row r="126" spans="1:13" s="97" customFormat="1" ht="75" x14ac:dyDescent="0.25">
      <c r="A126" s="72" t="s">
        <v>131</v>
      </c>
      <c r="B126" s="21" t="s">
        <v>132</v>
      </c>
      <c r="C126" s="25"/>
      <c r="D126" s="57">
        <f t="shared" si="5"/>
        <v>94989.997579999996</v>
      </c>
      <c r="E126" s="57">
        <f t="shared" si="5"/>
        <v>94989.997579999996</v>
      </c>
      <c r="F126" s="57">
        <f t="shared" si="26"/>
        <v>100</v>
      </c>
      <c r="G126" s="48">
        <f>G127+G128</f>
        <v>94989.997579999996</v>
      </c>
      <c r="H126" s="48">
        <f>H127+H128</f>
        <v>94989.997579999996</v>
      </c>
      <c r="I126" s="51">
        <f t="shared" si="27"/>
        <v>100</v>
      </c>
      <c r="J126" s="48">
        <f>J127+J128</f>
        <v>0</v>
      </c>
      <c r="K126" s="48">
        <f>K127+K128</f>
        <v>0</v>
      </c>
      <c r="L126" s="48">
        <v>0</v>
      </c>
      <c r="M126" s="96"/>
    </row>
    <row r="127" spans="1:13" s="97" customFormat="1" x14ac:dyDescent="0.25">
      <c r="A127" s="73"/>
      <c r="B127" s="21" t="s">
        <v>41</v>
      </c>
      <c r="C127" s="25"/>
      <c r="D127" s="57">
        <f t="shared" si="5"/>
        <v>94989.997579999996</v>
      </c>
      <c r="E127" s="57">
        <f t="shared" si="5"/>
        <v>94989.997579999996</v>
      </c>
      <c r="F127" s="57">
        <f t="shared" si="26"/>
        <v>100</v>
      </c>
      <c r="G127" s="48">
        <v>94989.997579999996</v>
      </c>
      <c r="H127" s="48">
        <v>94989.997579999996</v>
      </c>
      <c r="I127" s="51">
        <f t="shared" si="27"/>
        <v>100</v>
      </c>
      <c r="J127" s="48">
        <v>0</v>
      </c>
      <c r="K127" s="48">
        <v>0</v>
      </c>
      <c r="L127" s="48">
        <v>0</v>
      </c>
      <c r="M127" s="96"/>
    </row>
    <row r="128" spans="1:13" s="27" customFormat="1" hidden="1" x14ac:dyDescent="0.25">
      <c r="A128" s="83"/>
      <c r="B128" s="86" t="s">
        <v>45</v>
      </c>
      <c r="C128" s="88"/>
      <c r="D128" s="85">
        <f t="shared" si="5"/>
        <v>0</v>
      </c>
      <c r="E128" s="85">
        <f t="shared" si="5"/>
        <v>0</v>
      </c>
      <c r="F128" s="85">
        <f t="shared" si="5"/>
        <v>0</v>
      </c>
      <c r="G128" s="80">
        <v>0</v>
      </c>
      <c r="H128" s="80">
        <v>0</v>
      </c>
      <c r="I128" s="85">
        <f t="shared" ref="I128" si="29">L128+O128</f>
        <v>0</v>
      </c>
      <c r="J128" s="80">
        <v>0</v>
      </c>
      <c r="K128" s="80">
        <v>0</v>
      </c>
      <c r="L128" s="80">
        <v>0</v>
      </c>
      <c r="M128" s="26"/>
    </row>
    <row r="129" spans="1:15" s="97" customFormat="1" ht="91.5" customHeight="1" x14ac:dyDescent="0.25">
      <c r="A129" s="72" t="s">
        <v>133</v>
      </c>
      <c r="B129" s="21" t="s">
        <v>134</v>
      </c>
      <c r="C129" s="25"/>
      <c r="D129" s="57">
        <f t="shared" ref="D129:F168" si="30">G129+J129</f>
        <v>5940.5473999999995</v>
      </c>
      <c r="E129" s="57">
        <f t="shared" si="30"/>
        <v>5940.5473999999995</v>
      </c>
      <c r="F129" s="57">
        <f t="shared" ref="F129:F165" si="31">E129/D129*100</f>
        <v>100</v>
      </c>
      <c r="G129" s="48">
        <f>G130+G131</f>
        <v>5940.5473999999995</v>
      </c>
      <c r="H129" s="48">
        <f>H130+H131</f>
        <v>5940.5473999999995</v>
      </c>
      <c r="I129" s="51">
        <f t="shared" si="27"/>
        <v>100</v>
      </c>
      <c r="J129" s="48">
        <f>J130+J131</f>
        <v>0</v>
      </c>
      <c r="K129" s="48">
        <f>K130+K131</f>
        <v>0</v>
      </c>
      <c r="L129" s="48">
        <v>0</v>
      </c>
      <c r="M129" s="96"/>
    </row>
    <row r="130" spans="1:15" s="97" customFormat="1" x14ac:dyDescent="0.25">
      <c r="A130" s="73"/>
      <c r="B130" s="21" t="s">
        <v>135</v>
      </c>
      <c r="C130" s="25"/>
      <c r="D130" s="57">
        <f t="shared" si="30"/>
        <v>2682.1489900000001</v>
      </c>
      <c r="E130" s="57">
        <f t="shared" si="30"/>
        <v>2682.1489900000001</v>
      </c>
      <c r="F130" s="57">
        <f t="shared" si="31"/>
        <v>100</v>
      </c>
      <c r="G130" s="48">
        <v>2682.1489900000001</v>
      </c>
      <c r="H130" s="48">
        <v>2682.1489900000001</v>
      </c>
      <c r="I130" s="51">
        <f t="shared" ref="I130:I164" si="32">H130/G130*100</f>
        <v>100</v>
      </c>
      <c r="J130" s="48">
        <v>0</v>
      </c>
      <c r="K130" s="48">
        <v>0</v>
      </c>
      <c r="L130" s="48">
        <v>0</v>
      </c>
      <c r="M130" s="96"/>
    </row>
    <row r="131" spans="1:15" s="97" customFormat="1" x14ac:dyDescent="0.25">
      <c r="A131" s="69"/>
      <c r="B131" s="21" t="s">
        <v>136</v>
      </c>
      <c r="C131" s="25"/>
      <c r="D131" s="57">
        <f t="shared" si="30"/>
        <v>3258.3984099999998</v>
      </c>
      <c r="E131" s="57">
        <f t="shared" si="30"/>
        <v>3258.3984099999998</v>
      </c>
      <c r="F131" s="57">
        <f t="shared" si="31"/>
        <v>100</v>
      </c>
      <c r="G131" s="48">
        <v>3258.3984099999998</v>
      </c>
      <c r="H131" s="48">
        <v>3258.3984099999998</v>
      </c>
      <c r="I131" s="51">
        <f t="shared" si="32"/>
        <v>100</v>
      </c>
      <c r="J131" s="48">
        <v>0</v>
      </c>
      <c r="K131" s="48">
        <v>0</v>
      </c>
      <c r="L131" s="48">
        <v>0</v>
      </c>
      <c r="M131" s="96"/>
    </row>
    <row r="132" spans="1:15" s="97" customFormat="1" ht="90" x14ac:dyDescent="0.25">
      <c r="A132" s="72" t="s">
        <v>137</v>
      </c>
      <c r="B132" s="21" t="s">
        <v>138</v>
      </c>
      <c r="C132" s="25"/>
      <c r="D132" s="57">
        <f t="shared" si="30"/>
        <v>19141.18087</v>
      </c>
      <c r="E132" s="57">
        <f t="shared" si="30"/>
        <v>19141.18087</v>
      </c>
      <c r="F132" s="57">
        <f t="shared" si="31"/>
        <v>100</v>
      </c>
      <c r="G132" s="48">
        <f>G133+G134</f>
        <v>19141.18087</v>
      </c>
      <c r="H132" s="48">
        <f>H133+H134</f>
        <v>19141.18087</v>
      </c>
      <c r="I132" s="51">
        <f t="shared" si="32"/>
        <v>100</v>
      </c>
      <c r="J132" s="48">
        <f>J133+J134</f>
        <v>0</v>
      </c>
      <c r="K132" s="48">
        <f>K133+K134</f>
        <v>0</v>
      </c>
      <c r="L132" s="48">
        <v>0</v>
      </c>
      <c r="M132" s="96"/>
    </row>
    <row r="133" spans="1:15" s="97" customFormat="1" ht="13.5" customHeight="1" x14ac:dyDescent="0.25">
      <c r="A133" s="73"/>
      <c r="B133" s="33" t="s">
        <v>41</v>
      </c>
      <c r="C133" s="25"/>
      <c r="D133" s="57">
        <f t="shared" si="30"/>
        <v>19141.18087</v>
      </c>
      <c r="E133" s="57">
        <f t="shared" si="30"/>
        <v>19141.18087</v>
      </c>
      <c r="F133" s="57">
        <f t="shared" si="31"/>
        <v>100</v>
      </c>
      <c r="G133" s="48">
        <v>19141.18087</v>
      </c>
      <c r="H133" s="48">
        <v>19141.18087</v>
      </c>
      <c r="I133" s="51">
        <f t="shared" si="32"/>
        <v>100</v>
      </c>
      <c r="J133" s="48">
        <v>0</v>
      </c>
      <c r="K133" s="48">
        <v>0</v>
      </c>
      <c r="L133" s="48">
        <v>0</v>
      </c>
      <c r="M133" s="96"/>
    </row>
    <row r="134" spans="1:15" s="27" customFormat="1" hidden="1" x14ac:dyDescent="0.25">
      <c r="A134" s="83"/>
      <c r="B134" s="89" t="s">
        <v>45</v>
      </c>
      <c r="C134" s="88"/>
      <c r="D134" s="85">
        <f t="shared" si="30"/>
        <v>0</v>
      </c>
      <c r="E134" s="85">
        <f t="shared" si="30"/>
        <v>0</v>
      </c>
      <c r="F134" s="85">
        <f t="shared" si="30"/>
        <v>0</v>
      </c>
      <c r="G134" s="80">
        <v>0</v>
      </c>
      <c r="H134" s="80">
        <v>0</v>
      </c>
      <c r="I134" s="85">
        <f t="shared" ref="I134" si="33">L134+O134</f>
        <v>0</v>
      </c>
      <c r="J134" s="80">
        <v>0</v>
      </c>
      <c r="K134" s="80">
        <v>0</v>
      </c>
      <c r="L134" s="80">
        <v>0</v>
      </c>
      <c r="M134" s="26"/>
    </row>
    <row r="135" spans="1:15" s="18" customFormat="1" ht="18.75" customHeight="1" x14ac:dyDescent="0.25">
      <c r="A135" s="65" t="s">
        <v>139</v>
      </c>
      <c r="B135" s="23" t="s">
        <v>140</v>
      </c>
      <c r="C135" s="34"/>
      <c r="D135" s="56">
        <f t="shared" si="30"/>
        <v>4741854.5858100001</v>
      </c>
      <c r="E135" s="56">
        <f t="shared" si="30"/>
        <v>4045143.5376499994</v>
      </c>
      <c r="F135" s="47">
        <f t="shared" si="31"/>
        <v>85.307203425324161</v>
      </c>
      <c r="G135" s="47">
        <f>G136</f>
        <v>4741854.5858100001</v>
      </c>
      <c r="H135" s="47">
        <f>H136</f>
        <v>4045143.5376499994</v>
      </c>
      <c r="I135" s="50">
        <f t="shared" si="32"/>
        <v>85.307203425324161</v>
      </c>
      <c r="J135" s="47">
        <f>J136</f>
        <v>0</v>
      </c>
      <c r="K135" s="47">
        <f>K136</f>
        <v>0</v>
      </c>
      <c r="L135" s="47">
        <v>0</v>
      </c>
      <c r="M135" s="130"/>
      <c r="N135" s="131"/>
      <c r="O135" s="131"/>
    </row>
    <row r="136" spans="1:15" s="15" customFormat="1" ht="62.25" customHeight="1" x14ac:dyDescent="0.25">
      <c r="A136" s="65" t="s">
        <v>141</v>
      </c>
      <c r="B136" s="23" t="s">
        <v>142</v>
      </c>
      <c r="C136" s="35"/>
      <c r="D136" s="56">
        <f t="shared" si="30"/>
        <v>4741854.5858100001</v>
      </c>
      <c r="E136" s="56">
        <f t="shared" si="30"/>
        <v>4045143.5376499994</v>
      </c>
      <c r="F136" s="47">
        <f t="shared" si="31"/>
        <v>85.307203425324161</v>
      </c>
      <c r="G136" s="47">
        <f>G137+G138+G139+G140+G141</f>
        <v>4741854.5858100001</v>
      </c>
      <c r="H136" s="47">
        <f>H137+H138+H139+H140+H141</f>
        <v>4045143.5376499994</v>
      </c>
      <c r="I136" s="50">
        <f t="shared" si="32"/>
        <v>85.307203425324161</v>
      </c>
      <c r="J136" s="47">
        <f>J137+J138+J139+J140+J141</f>
        <v>0</v>
      </c>
      <c r="K136" s="47">
        <f>K137+K138+K139+K140+K141</f>
        <v>0</v>
      </c>
      <c r="L136" s="47">
        <v>0</v>
      </c>
      <c r="M136" s="130"/>
      <c r="N136" s="131"/>
      <c r="O136" s="131"/>
    </row>
    <row r="137" spans="1:15" s="15" customFormat="1" ht="60" customHeight="1" x14ac:dyDescent="0.25">
      <c r="A137" s="68" t="s">
        <v>3</v>
      </c>
      <c r="B137" s="36" t="s">
        <v>143</v>
      </c>
      <c r="C137" s="35" t="s">
        <v>185</v>
      </c>
      <c r="D137" s="57">
        <f t="shared" si="30"/>
        <v>4586375.95701</v>
      </c>
      <c r="E137" s="57">
        <f t="shared" si="30"/>
        <v>3892819.6261999998</v>
      </c>
      <c r="F137" s="48">
        <f t="shared" si="31"/>
        <v>84.877900605816208</v>
      </c>
      <c r="G137" s="48">
        <v>4586375.95701</v>
      </c>
      <c r="H137" s="48">
        <v>3892819.6261999998</v>
      </c>
      <c r="I137" s="51">
        <f t="shared" si="32"/>
        <v>84.877900605816208</v>
      </c>
      <c r="J137" s="48">
        <v>0</v>
      </c>
      <c r="K137" s="48">
        <v>0</v>
      </c>
      <c r="L137" s="48">
        <v>0</v>
      </c>
    </row>
    <row r="138" spans="1:15" s="15" customFormat="1" ht="52.5" customHeight="1" x14ac:dyDescent="0.25">
      <c r="A138" s="69" t="s">
        <v>4</v>
      </c>
      <c r="B138" s="37" t="s">
        <v>144</v>
      </c>
      <c r="C138" s="35"/>
      <c r="D138" s="58">
        <f t="shared" si="30"/>
        <v>412.16606999999999</v>
      </c>
      <c r="E138" s="58">
        <f t="shared" si="30"/>
        <v>341.00310000000002</v>
      </c>
      <c r="F138" s="49">
        <f t="shared" si="31"/>
        <v>82.734393930097156</v>
      </c>
      <c r="G138" s="49">
        <v>412.16606999999999</v>
      </c>
      <c r="H138" s="49">
        <v>341.00310000000002</v>
      </c>
      <c r="I138" s="52">
        <f t="shared" si="32"/>
        <v>82.734393930097156</v>
      </c>
      <c r="J138" s="49">
        <v>0</v>
      </c>
      <c r="K138" s="49">
        <v>0</v>
      </c>
      <c r="L138" s="49">
        <v>0</v>
      </c>
    </row>
    <row r="139" spans="1:15" s="15" customFormat="1" ht="52.5" customHeight="1" x14ac:dyDescent="0.25">
      <c r="A139" s="68" t="s">
        <v>2</v>
      </c>
      <c r="B139" s="36" t="s">
        <v>145</v>
      </c>
      <c r="C139" s="24"/>
      <c r="D139" s="57">
        <f t="shared" si="30"/>
        <v>489.29379999999998</v>
      </c>
      <c r="E139" s="57">
        <f t="shared" si="30"/>
        <v>58.703859999999999</v>
      </c>
      <c r="F139" s="48">
        <f t="shared" si="31"/>
        <v>11.997670929000122</v>
      </c>
      <c r="G139" s="48">
        <v>489.29379999999998</v>
      </c>
      <c r="H139" s="48">
        <v>58.703859999999999</v>
      </c>
      <c r="I139" s="51">
        <f t="shared" si="32"/>
        <v>11.997670929000122</v>
      </c>
      <c r="J139" s="48">
        <v>0</v>
      </c>
      <c r="K139" s="48">
        <v>0</v>
      </c>
      <c r="L139" s="48">
        <v>0</v>
      </c>
    </row>
    <row r="140" spans="1:15" s="15" customFormat="1" ht="108.75" customHeight="1" x14ac:dyDescent="0.25">
      <c r="A140" s="72" t="s">
        <v>5</v>
      </c>
      <c r="B140" s="37" t="s">
        <v>146</v>
      </c>
      <c r="C140" s="24"/>
      <c r="D140" s="57">
        <f t="shared" si="30"/>
        <v>6462.0144499999997</v>
      </c>
      <c r="E140" s="57">
        <f t="shared" si="30"/>
        <v>4426.5500099999999</v>
      </c>
      <c r="F140" s="48">
        <f t="shared" si="31"/>
        <v>68.501084982872484</v>
      </c>
      <c r="G140" s="48">
        <v>6462.0144499999997</v>
      </c>
      <c r="H140" s="48">
        <v>4426.5500099999999</v>
      </c>
      <c r="I140" s="51">
        <f t="shared" si="32"/>
        <v>68.501084982872484</v>
      </c>
      <c r="J140" s="48">
        <v>0</v>
      </c>
      <c r="K140" s="48">
        <v>0</v>
      </c>
      <c r="L140" s="48">
        <v>0</v>
      </c>
    </row>
    <row r="141" spans="1:15" s="15" customFormat="1" ht="30" x14ac:dyDescent="0.25">
      <c r="A141" s="68" t="s">
        <v>6</v>
      </c>
      <c r="B141" s="36" t="s">
        <v>147</v>
      </c>
      <c r="C141" s="24"/>
      <c r="D141" s="57">
        <f t="shared" si="30"/>
        <v>148115.15448</v>
      </c>
      <c r="E141" s="57">
        <f t="shared" si="30"/>
        <v>147497.65448</v>
      </c>
      <c r="F141" s="48">
        <f t="shared" si="31"/>
        <v>99.583094652152297</v>
      </c>
      <c r="G141" s="48">
        <v>148115.15448</v>
      </c>
      <c r="H141" s="48">
        <v>147497.65448</v>
      </c>
      <c r="I141" s="51">
        <f t="shared" si="32"/>
        <v>99.583094652152297</v>
      </c>
      <c r="J141" s="48">
        <v>0</v>
      </c>
      <c r="K141" s="48">
        <v>0</v>
      </c>
      <c r="L141" s="48">
        <v>0</v>
      </c>
    </row>
    <row r="142" spans="1:15" s="95" customFormat="1" ht="21.75" customHeight="1" x14ac:dyDescent="0.2">
      <c r="A142" s="74"/>
      <c r="B142" s="109" t="s">
        <v>148</v>
      </c>
      <c r="C142" s="137"/>
      <c r="D142" s="53">
        <f t="shared" si="30"/>
        <v>1484632.0627199998</v>
      </c>
      <c r="E142" s="53">
        <f t="shared" si="30"/>
        <v>1404236.6303699999</v>
      </c>
      <c r="F142" s="47">
        <f t="shared" si="31"/>
        <v>94.584824457939618</v>
      </c>
      <c r="G142" s="54">
        <f>G143+G148+G158</f>
        <v>1428550.5627199998</v>
      </c>
      <c r="H142" s="54">
        <f>H143+H148+H158</f>
        <v>1376037.11674</v>
      </c>
      <c r="I142" s="53">
        <f t="shared" si="32"/>
        <v>96.324005089465444</v>
      </c>
      <c r="J142" s="54">
        <f>J143+J148+J158</f>
        <v>56081.5</v>
      </c>
      <c r="K142" s="54">
        <f>K143+K148+K158</f>
        <v>28199.513630000001</v>
      </c>
      <c r="L142" s="54">
        <f>K142/J142*100</f>
        <v>50.283094478571364</v>
      </c>
    </row>
    <row r="143" spans="1:15" s="15" customFormat="1" ht="19.5" customHeight="1" x14ac:dyDescent="0.25">
      <c r="A143" s="68" t="s">
        <v>149</v>
      </c>
      <c r="B143" s="38" t="s">
        <v>150</v>
      </c>
      <c r="C143" s="137"/>
      <c r="D143" s="50">
        <f t="shared" si="30"/>
        <v>63729.5</v>
      </c>
      <c r="E143" s="50">
        <f t="shared" si="30"/>
        <v>32044.901850000002</v>
      </c>
      <c r="F143" s="47">
        <f t="shared" si="31"/>
        <v>50.282682038930169</v>
      </c>
      <c r="G143" s="47">
        <f>G144</f>
        <v>7648</v>
      </c>
      <c r="H143" s="47">
        <f>H144</f>
        <v>3845.3882200000003</v>
      </c>
      <c r="I143" s="50">
        <f t="shared" si="32"/>
        <v>50.279657688284516</v>
      </c>
      <c r="J143" s="47">
        <f>J144</f>
        <v>56081.5</v>
      </c>
      <c r="K143" s="47">
        <f>K144</f>
        <v>28199.513630000001</v>
      </c>
      <c r="L143" s="47">
        <f>K143/J143*100</f>
        <v>50.283094478571364</v>
      </c>
    </row>
    <row r="144" spans="1:15" s="15" customFormat="1" ht="36.75" customHeight="1" x14ac:dyDescent="0.25">
      <c r="A144" s="68" t="s">
        <v>3</v>
      </c>
      <c r="B144" s="10" t="s">
        <v>151</v>
      </c>
      <c r="C144" s="143"/>
      <c r="D144" s="51">
        <f t="shared" si="30"/>
        <v>63729.5</v>
      </c>
      <c r="E144" s="51">
        <f t="shared" si="30"/>
        <v>32044.901850000002</v>
      </c>
      <c r="F144" s="48">
        <f t="shared" si="31"/>
        <v>50.282682038930169</v>
      </c>
      <c r="G144" s="48">
        <f>G145+G146+G147</f>
        <v>7648</v>
      </c>
      <c r="H144" s="48">
        <f>H145+H146+H147</f>
        <v>3845.3882200000003</v>
      </c>
      <c r="I144" s="51">
        <f t="shared" si="32"/>
        <v>50.279657688284516</v>
      </c>
      <c r="J144" s="48">
        <f>J145+J146+J147</f>
        <v>56081.5</v>
      </c>
      <c r="K144" s="48">
        <f>K145+K146+K147</f>
        <v>28199.513630000001</v>
      </c>
      <c r="L144" s="48">
        <f>K144/J144*100</f>
        <v>50.283094478571364</v>
      </c>
    </row>
    <row r="145" spans="1:14" ht="75" hidden="1" x14ac:dyDescent="0.25">
      <c r="A145" s="77" t="s">
        <v>21</v>
      </c>
      <c r="B145" s="78" t="s">
        <v>152</v>
      </c>
      <c r="C145" s="90"/>
      <c r="D145" s="79">
        <f t="shared" si="30"/>
        <v>0</v>
      </c>
      <c r="E145" s="79">
        <f t="shared" si="30"/>
        <v>0</v>
      </c>
      <c r="F145" s="80">
        <v>0</v>
      </c>
      <c r="G145" s="80">
        <v>0</v>
      </c>
      <c r="H145" s="80">
        <v>0</v>
      </c>
      <c r="I145" s="79">
        <v>0</v>
      </c>
      <c r="J145" s="80">
        <v>0</v>
      </c>
      <c r="K145" s="80">
        <v>0</v>
      </c>
      <c r="L145" s="80">
        <v>0</v>
      </c>
    </row>
    <row r="146" spans="1:14" s="15" customFormat="1" ht="45" x14ac:dyDescent="0.25">
      <c r="A146" s="68" t="s">
        <v>21</v>
      </c>
      <c r="B146" s="10" t="s">
        <v>192</v>
      </c>
      <c r="C146" s="143"/>
      <c r="D146" s="51">
        <f t="shared" si="30"/>
        <v>22329.5</v>
      </c>
      <c r="E146" s="51">
        <f t="shared" si="30"/>
        <v>10524</v>
      </c>
      <c r="F146" s="48">
        <f t="shared" si="31"/>
        <v>47.130477619292868</v>
      </c>
      <c r="G146" s="48">
        <v>2680</v>
      </c>
      <c r="H146" s="48">
        <v>1262.8800000000001</v>
      </c>
      <c r="I146" s="51">
        <f t="shared" si="32"/>
        <v>47.1223880597015</v>
      </c>
      <c r="J146" s="48">
        <v>19649.5</v>
      </c>
      <c r="K146" s="48">
        <v>9261.1200000000008</v>
      </c>
      <c r="L146" s="48">
        <f>K146/J146*100</f>
        <v>47.131580956258432</v>
      </c>
    </row>
    <row r="147" spans="1:14" s="15" customFormat="1" ht="47.25" customHeight="1" x14ac:dyDescent="0.25">
      <c r="A147" s="68" t="s">
        <v>23</v>
      </c>
      <c r="B147" s="10" t="s">
        <v>193</v>
      </c>
      <c r="C147" s="143"/>
      <c r="D147" s="51">
        <f t="shared" si="30"/>
        <v>41400</v>
      </c>
      <c r="E147" s="51">
        <f t="shared" si="30"/>
        <v>21520.901849999998</v>
      </c>
      <c r="F147" s="48">
        <f t="shared" si="31"/>
        <v>51.98285471014492</v>
      </c>
      <c r="G147" s="48">
        <v>4968</v>
      </c>
      <c r="H147" s="48">
        <v>2582.5082200000002</v>
      </c>
      <c r="I147" s="51">
        <f t="shared" si="32"/>
        <v>51.982854669887281</v>
      </c>
      <c r="J147" s="48">
        <v>36432</v>
      </c>
      <c r="K147" s="48">
        <v>18938.393629999999</v>
      </c>
      <c r="L147" s="48">
        <f>K147/J147*100</f>
        <v>51.982854715634609</v>
      </c>
    </row>
    <row r="148" spans="1:14" s="15" customFormat="1" ht="21" customHeight="1" x14ac:dyDescent="0.25">
      <c r="A148" s="68" t="s">
        <v>153</v>
      </c>
      <c r="B148" s="7" t="s">
        <v>154</v>
      </c>
      <c r="C148" s="137"/>
      <c r="D148" s="59">
        <f t="shared" si="30"/>
        <v>892957.7289499999</v>
      </c>
      <c r="E148" s="50">
        <f t="shared" si="30"/>
        <v>863464.30405999999</v>
      </c>
      <c r="F148" s="47">
        <f t="shared" si="31"/>
        <v>96.69710850426479</v>
      </c>
      <c r="G148" s="47">
        <f>G149</f>
        <v>892957.7289499999</v>
      </c>
      <c r="H148" s="47">
        <f>H149</f>
        <v>863464.30405999999</v>
      </c>
      <c r="I148" s="50">
        <f t="shared" si="32"/>
        <v>96.69710850426479</v>
      </c>
      <c r="J148" s="47">
        <f>J149</f>
        <v>0</v>
      </c>
      <c r="K148" s="47">
        <f>K149</f>
        <v>0</v>
      </c>
      <c r="L148" s="47">
        <v>0</v>
      </c>
    </row>
    <row r="149" spans="1:14" s="15" customFormat="1" ht="30" x14ac:dyDescent="0.25">
      <c r="A149" s="68" t="s">
        <v>4</v>
      </c>
      <c r="B149" s="29" t="s">
        <v>155</v>
      </c>
      <c r="C149" s="143"/>
      <c r="D149" s="60">
        <f t="shared" si="30"/>
        <v>892957.7289499999</v>
      </c>
      <c r="E149" s="51">
        <f t="shared" si="30"/>
        <v>863464.30405999999</v>
      </c>
      <c r="F149" s="48">
        <f t="shared" si="31"/>
        <v>96.69710850426479</v>
      </c>
      <c r="G149" s="49">
        <f>G150+G151+G152+G153+G154+G155+G156+G157</f>
        <v>892957.7289499999</v>
      </c>
      <c r="H149" s="49">
        <f>H150+H151+H152+H153+H154+H155+H156+H157</f>
        <v>863464.30405999999</v>
      </c>
      <c r="I149" s="51">
        <f t="shared" si="32"/>
        <v>96.69710850426479</v>
      </c>
      <c r="J149" s="48">
        <f>J150+J151+J152+J153+J154+J155+J156</f>
        <v>0</v>
      </c>
      <c r="K149" s="48">
        <f>K150+K151+K152+K153+K154+K155+K156</f>
        <v>0</v>
      </c>
      <c r="L149" s="48">
        <v>0</v>
      </c>
    </row>
    <row r="150" spans="1:14" s="15" customFormat="1" ht="75" x14ac:dyDescent="0.25">
      <c r="A150" s="68" t="s">
        <v>33</v>
      </c>
      <c r="B150" s="29" t="s">
        <v>156</v>
      </c>
      <c r="C150" s="143"/>
      <c r="D150" s="60">
        <f t="shared" si="30"/>
        <v>138132.9987</v>
      </c>
      <c r="E150" s="51">
        <f t="shared" si="30"/>
        <v>137603.58911</v>
      </c>
      <c r="F150" s="48">
        <f t="shared" si="31"/>
        <v>99.61673923321554</v>
      </c>
      <c r="G150" s="49">
        <v>138132.9987</v>
      </c>
      <c r="H150" s="49">
        <v>137603.58911</v>
      </c>
      <c r="I150" s="51">
        <f t="shared" si="32"/>
        <v>99.61673923321554</v>
      </c>
      <c r="J150" s="48">
        <v>0</v>
      </c>
      <c r="K150" s="48">
        <v>0</v>
      </c>
      <c r="L150" s="48">
        <v>0</v>
      </c>
    </row>
    <row r="151" spans="1:14" s="15" customFormat="1" ht="75" x14ac:dyDescent="0.25">
      <c r="A151" s="68" t="s">
        <v>157</v>
      </c>
      <c r="B151" s="29" t="s">
        <v>158</v>
      </c>
      <c r="C151" s="143"/>
      <c r="D151" s="60">
        <f t="shared" si="30"/>
        <v>71732.794999999998</v>
      </c>
      <c r="E151" s="51">
        <f t="shared" si="30"/>
        <v>70674.145430000004</v>
      </c>
      <c r="F151" s="48">
        <f t="shared" si="31"/>
        <v>98.524176326880891</v>
      </c>
      <c r="G151" s="49">
        <v>71732.794999999998</v>
      </c>
      <c r="H151" s="49">
        <v>70674.145430000004</v>
      </c>
      <c r="I151" s="51">
        <f t="shared" si="32"/>
        <v>98.524176326880891</v>
      </c>
      <c r="J151" s="48">
        <v>0</v>
      </c>
      <c r="K151" s="48">
        <v>0</v>
      </c>
      <c r="L151" s="48">
        <v>0</v>
      </c>
    </row>
    <row r="152" spans="1:14" s="15" customFormat="1" ht="90" x14ac:dyDescent="0.25">
      <c r="A152" s="68" t="s">
        <v>35</v>
      </c>
      <c r="B152" s="29" t="s">
        <v>159</v>
      </c>
      <c r="C152" s="143"/>
      <c r="D152" s="60">
        <f t="shared" si="30"/>
        <v>252502.005</v>
      </c>
      <c r="E152" s="51">
        <f t="shared" si="30"/>
        <v>226247.51887</v>
      </c>
      <c r="F152" s="48">
        <f t="shared" si="31"/>
        <v>89.602266275073745</v>
      </c>
      <c r="G152" s="49">
        <v>252502.005</v>
      </c>
      <c r="H152" s="49">
        <v>226247.51887</v>
      </c>
      <c r="I152" s="51">
        <f t="shared" si="32"/>
        <v>89.602266275073745</v>
      </c>
      <c r="J152" s="48">
        <v>0</v>
      </c>
      <c r="K152" s="48">
        <v>0</v>
      </c>
      <c r="L152" s="48">
        <v>0</v>
      </c>
    </row>
    <row r="153" spans="1:14" s="15" customFormat="1" ht="45" x14ac:dyDescent="0.25">
      <c r="A153" s="68" t="s">
        <v>160</v>
      </c>
      <c r="B153" s="29" t="s">
        <v>161</v>
      </c>
      <c r="C153" s="143"/>
      <c r="D153" s="60">
        <f t="shared" si="30"/>
        <v>2157.5</v>
      </c>
      <c r="E153" s="51">
        <f t="shared" si="30"/>
        <v>2157.5</v>
      </c>
      <c r="F153" s="48">
        <f t="shared" si="31"/>
        <v>100</v>
      </c>
      <c r="G153" s="49">
        <v>2157.5</v>
      </c>
      <c r="H153" s="49">
        <v>2157.5</v>
      </c>
      <c r="I153" s="51">
        <f t="shared" si="32"/>
        <v>100</v>
      </c>
      <c r="J153" s="48">
        <v>0</v>
      </c>
      <c r="K153" s="48">
        <v>0</v>
      </c>
      <c r="L153" s="48">
        <v>0</v>
      </c>
    </row>
    <row r="154" spans="1:14" s="15" customFormat="1" ht="60" x14ac:dyDescent="0.25">
      <c r="A154" s="68" t="s">
        <v>162</v>
      </c>
      <c r="B154" s="29" t="s">
        <v>163</v>
      </c>
      <c r="C154" s="143"/>
      <c r="D154" s="60">
        <f t="shared" si="30"/>
        <v>133389.62445</v>
      </c>
      <c r="E154" s="51">
        <f t="shared" si="30"/>
        <v>131750.50205000001</v>
      </c>
      <c r="F154" s="48">
        <f t="shared" si="31"/>
        <v>98.771176988646218</v>
      </c>
      <c r="G154" s="49">
        <v>133389.62445</v>
      </c>
      <c r="H154" s="49">
        <v>131750.50205000001</v>
      </c>
      <c r="I154" s="51">
        <f t="shared" si="32"/>
        <v>98.771176988646218</v>
      </c>
      <c r="J154" s="48">
        <v>0</v>
      </c>
      <c r="K154" s="48">
        <v>0</v>
      </c>
      <c r="L154" s="48">
        <v>0</v>
      </c>
    </row>
    <row r="155" spans="1:14" s="15" customFormat="1" ht="75" x14ac:dyDescent="0.25">
      <c r="A155" s="69" t="s">
        <v>164</v>
      </c>
      <c r="B155" s="29" t="s">
        <v>165</v>
      </c>
      <c r="C155" s="143"/>
      <c r="D155" s="61">
        <f t="shared" si="30"/>
        <v>50628.743300000002</v>
      </c>
      <c r="E155" s="52">
        <f t="shared" si="30"/>
        <v>50616.986100000002</v>
      </c>
      <c r="F155" s="49">
        <f t="shared" si="31"/>
        <v>99.976777618337607</v>
      </c>
      <c r="G155" s="49">
        <v>50628.743300000002</v>
      </c>
      <c r="H155" s="49">
        <v>50616.986100000002</v>
      </c>
      <c r="I155" s="52">
        <f t="shared" si="32"/>
        <v>99.976777618337607</v>
      </c>
      <c r="J155" s="49">
        <v>0</v>
      </c>
      <c r="K155" s="49">
        <v>0</v>
      </c>
      <c r="L155" s="49">
        <v>0</v>
      </c>
    </row>
    <row r="156" spans="1:14" s="15" customFormat="1" ht="30" x14ac:dyDescent="0.25">
      <c r="A156" s="68" t="s">
        <v>166</v>
      </c>
      <c r="B156" s="29" t="s">
        <v>167</v>
      </c>
      <c r="C156" s="143"/>
      <c r="D156" s="60">
        <f t="shared" si="30"/>
        <v>70000</v>
      </c>
      <c r="E156" s="51">
        <f t="shared" si="30"/>
        <v>70000</v>
      </c>
      <c r="F156" s="48">
        <f t="shared" si="31"/>
        <v>100</v>
      </c>
      <c r="G156" s="49">
        <v>70000</v>
      </c>
      <c r="H156" s="49">
        <v>70000</v>
      </c>
      <c r="I156" s="51">
        <f t="shared" si="32"/>
        <v>100</v>
      </c>
      <c r="J156" s="48">
        <v>0</v>
      </c>
      <c r="K156" s="48">
        <v>0</v>
      </c>
      <c r="L156" s="48">
        <v>0</v>
      </c>
    </row>
    <row r="157" spans="1:14" s="15" customFormat="1" ht="49.5" customHeight="1" x14ac:dyDescent="0.25">
      <c r="A157" s="68" t="s">
        <v>194</v>
      </c>
      <c r="B157" s="29" t="s">
        <v>195</v>
      </c>
      <c r="C157" s="143"/>
      <c r="D157" s="60">
        <f t="shared" ref="D157" si="34">G157+J157</f>
        <v>174414.0625</v>
      </c>
      <c r="E157" s="51">
        <f t="shared" ref="E157" si="35">H157+K157</f>
        <v>174414.0625</v>
      </c>
      <c r="F157" s="48">
        <f t="shared" ref="F157" si="36">E157/D157*100</f>
        <v>100</v>
      </c>
      <c r="G157" s="49">
        <v>174414.0625</v>
      </c>
      <c r="H157" s="49">
        <v>174414.0625</v>
      </c>
      <c r="I157" s="51">
        <f t="shared" si="32"/>
        <v>100</v>
      </c>
      <c r="J157" s="48">
        <v>0</v>
      </c>
      <c r="K157" s="48">
        <v>0</v>
      </c>
      <c r="L157" s="48">
        <v>0</v>
      </c>
    </row>
    <row r="158" spans="1:14" s="15" customFormat="1" ht="18.75" customHeight="1" x14ac:dyDescent="0.25">
      <c r="A158" s="68" t="s">
        <v>168</v>
      </c>
      <c r="B158" s="39" t="s">
        <v>169</v>
      </c>
      <c r="C158" s="137"/>
      <c r="D158" s="59">
        <f t="shared" si="30"/>
        <v>527944.83376999991</v>
      </c>
      <c r="E158" s="59">
        <f t="shared" si="30"/>
        <v>508727.42446000007</v>
      </c>
      <c r="F158" s="47">
        <f t="shared" si="31"/>
        <v>96.359958828885524</v>
      </c>
      <c r="G158" s="53">
        <f>G159</f>
        <v>527944.83376999991</v>
      </c>
      <c r="H158" s="53">
        <f>H159</f>
        <v>508727.42446000007</v>
      </c>
      <c r="I158" s="50">
        <f t="shared" si="32"/>
        <v>96.359958828885524</v>
      </c>
      <c r="J158" s="47">
        <f>J159</f>
        <v>0</v>
      </c>
      <c r="K158" s="47">
        <f>K159</f>
        <v>0</v>
      </c>
      <c r="L158" s="47">
        <v>0</v>
      </c>
    </row>
    <row r="159" spans="1:14" s="15" customFormat="1" ht="42.75" x14ac:dyDescent="0.25">
      <c r="A159" s="69" t="s">
        <v>7</v>
      </c>
      <c r="B159" s="40" t="s">
        <v>170</v>
      </c>
      <c r="C159" s="137"/>
      <c r="D159" s="50">
        <f t="shared" si="30"/>
        <v>527944.83376999991</v>
      </c>
      <c r="E159" s="53">
        <f t="shared" si="30"/>
        <v>508727.42446000007</v>
      </c>
      <c r="F159" s="54">
        <f t="shared" si="31"/>
        <v>96.359958828885524</v>
      </c>
      <c r="G159" s="62">
        <f>G160+G161+G162+G163+G164</f>
        <v>527944.83376999991</v>
      </c>
      <c r="H159" s="62">
        <f>H160+H161+H162+H163+H164</f>
        <v>508727.42446000007</v>
      </c>
      <c r="I159" s="53">
        <f t="shared" si="32"/>
        <v>96.359958828885524</v>
      </c>
      <c r="J159" s="54">
        <f>J160+J161+J162+J163+J164</f>
        <v>0</v>
      </c>
      <c r="K159" s="54">
        <f>K160+K161+K162+K163+K164</f>
        <v>0</v>
      </c>
      <c r="L159" s="54">
        <v>0</v>
      </c>
      <c r="N159" s="92"/>
    </row>
    <row r="160" spans="1:14" s="15" customFormat="1" ht="60" x14ac:dyDescent="0.25">
      <c r="A160" s="69" t="s">
        <v>3</v>
      </c>
      <c r="B160" s="41" t="s">
        <v>171</v>
      </c>
      <c r="C160" s="137"/>
      <c r="D160" s="51">
        <f t="shared" si="30"/>
        <v>266669.13225000002</v>
      </c>
      <c r="E160" s="52">
        <f t="shared" si="30"/>
        <v>262123.59941</v>
      </c>
      <c r="F160" s="49">
        <f t="shared" si="31"/>
        <v>98.295440945246469</v>
      </c>
      <c r="G160" s="61">
        <v>266669.13225000002</v>
      </c>
      <c r="H160" s="52">
        <v>262123.59941</v>
      </c>
      <c r="I160" s="52">
        <f t="shared" si="32"/>
        <v>98.295440945246469</v>
      </c>
      <c r="J160" s="49">
        <v>0</v>
      </c>
      <c r="K160" s="49">
        <v>0</v>
      </c>
      <c r="L160" s="49">
        <v>0</v>
      </c>
    </row>
    <row r="161" spans="1:12" s="15" customFormat="1" ht="78.75" customHeight="1" x14ac:dyDescent="0.25">
      <c r="A161" s="68" t="s">
        <v>4</v>
      </c>
      <c r="B161" s="41" t="s">
        <v>172</v>
      </c>
      <c r="C161" s="137"/>
      <c r="D161" s="51">
        <f t="shared" si="30"/>
        <v>32789.385540000003</v>
      </c>
      <c r="E161" s="52">
        <f t="shared" si="30"/>
        <v>26229.09186</v>
      </c>
      <c r="F161" s="49">
        <f t="shared" si="31"/>
        <v>79.992630017427274</v>
      </c>
      <c r="G161" s="61">
        <v>32789.385540000003</v>
      </c>
      <c r="H161" s="51">
        <v>26229.09186</v>
      </c>
      <c r="I161" s="52">
        <f t="shared" si="32"/>
        <v>79.992630017427274</v>
      </c>
      <c r="J161" s="48">
        <v>0</v>
      </c>
      <c r="K161" s="48">
        <v>0</v>
      </c>
      <c r="L161" s="48">
        <v>0</v>
      </c>
    </row>
    <row r="162" spans="1:12" s="15" customFormat="1" ht="90" x14ac:dyDescent="0.25">
      <c r="A162" s="68" t="s">
        <v>2</v>
      </c>
      <c r="B162" s="20" t="s">
        <v>173</v>
      </c>
      <c r="C162" s="137"/>
      <c r="D162" s="51">
        <f t="shared" si="30"/>
        <v>137699.13930000001</v>
      </c>
      <c r="E162" s="52">
        <f t="shared" si="30"/>
        <v>134356.12309000001</v>
      </c>
      <c r="F162" s="49">
        <f t="shared" si="31"/>
        <v>97.572231586199905</v>
      </c>
      <c r="G162" s="48">
        <v>137699.13930000001</v>
      </c>
      <c r="H162" s="48">
        <v>134356.12309000001</v>
      </c>
      <c r="I162" s="52">
        <f t="shared" si="32"/>
        <v>97.572231586199905</v>
      </c>
      <c r="J162" s="48">
        <v>0</v>
      </c>
      <c r="K162" s="48">
        <v>0</v>
      </c>
      <c r="L162" s="48">
        <v>0</v>
      </c>
    </row>
    <row r="163" spans="1:12" s="15" customFormat="1" ht="77.25" customHeight="1" x14ac:dyDescent="0.25">
      <c r="A163" s="69" t="s">
        <v>5</v>
      </c>
      <c r="B163" s="41" t="s">
        <v>174</v>
      </c>
      <c r="C163" s="137"/>
      <c r="D163" s="51">
        <f t="shared" si="30"/>
        <v>28979.1</v>
      </c>
      <c r="E163" s="52">
        <f t="shared" si="30"/>
        <v>25987.690500000001</v>
      </c>
      <c r="F163" s="49">
        <f t="shared" si="31"/>
        <v>89.677355404412154</v>
      </c>
      <c r="G163" s="61">
        <v>28979.1</v>
      </c>
      <c r="H163" s="52">
        <v>25987.690500000001</v>
      </c>
      <c r="I163" s="52">
        <f t="shared" si="32"/>
        <v>89.677355404412154</v>
      </c>
      <c r="J163" s="49">
        <v>0</v>
      </c>
      <c r="K163" s="49">
        <v>0</v>
      </c>
      <c r="L163" s="49">
        <v>0</v>
      </c>
    </row>
    <row r="164" spans="1:12" s="15" customFormat="1" ht="96.75" customHeight="1" x14ac:dyDescent="0.25">
      <c r="A164" s="68" t="s">
        <v>6</v>
      </c>
      <c r="B164" s="41" t="s">
        <v>175</v>
      </c>
      <c r="C164" s="137"/>
      <c r="D164" s="51">
        <f t="shared" si="30"/>
        <v>61808.076679999998</v>
      </c>
      <c r="E164" s="52">
        <f t="shared" si="30"/>
        <v>60030.919600000001</v>
      </c>
      <c r="F164" s="49">
        <f t="shared" si="31"/>
        <v>97.124717066992872</v>
      </c>
      <c r="G164" s="52">
        <v>61808.076679999998</v>
      </c>
      <c r="H164" s="51">
        <v>60030.919600000001</v>
      </c>
      <c r="I164" s="52">
        <f t="shared" si="32"/>
        <v>97.124717066992872</v>
      </c>
      <c r="J164" s="48">
        <v>0</v>
      </c>
      <c r="K164" s="48">
        <v>0</v>
      </c>
      <c r="L164" s="48">
        <v>0</v>
      </c>
    </row>
    <row r="165" spans="1:12" s="95" customFormat="1" ht="50.25" customHeight="1" x14ac:dyDescent="0.2">
      <c r="A165" s="74"/>
      <c r="B165" s="42" t="s">
        <v>176</v>
      </c>
      <c r="C165" s="137"/>
      <c r="D165" s="53">
        <f t="shared" si="30"/>
        <v>343793.52740000002</v>
      </c>
      <c r="E165" s="52">
        <f t="shared" si="30"/>
        <v>337928.01825999998</v>
      </c>
      <c r="F165" s="54">
        <f t="shared" si="31"/>
        <v>98.293886105314726</v>
      </c>
      <c r="G165" s="53">
        <f>G166+G167+G168</f>
        <v>343793.52740000002</v>
      </c>
      <c r="H165" s="53">
        <f>H166+H167+H168</f>
        <v>337928.01825999998</v>
      </c>
      <c r="I165" s="53">
        <f>H165/G165*100</f>
        <v>98.293886105314726</v>
      </c>
      <c r="J165" s="54">
        <f>J166+J167+J168</f>
        <v>0</v>
      </c>
      <c r="K165" s="54">
        <f>K166+K167+K168</f>
        <v>0</v>
      </c>
      <c r="L165" s="54">
        <v>0</v>
      </c>
    </row>
    <row r="166" spans="1:12" s="15" customFormat="1" x14ac:dyDescent="0.25">
      <c r="A166" s="68" t="s">
        <v>149</v>
      </c>
      <c r="B166" s="42" t="s">
        <v>150</v>
      </c>
      <c r="C166" s="137"/>
      <c r="D166" s="53">
        <f t="shared" si="30"/>
        <v>0</v>
      </c>
      <c r="E166" s="52">
        <f t="shared" si="30"/>
        <v>0</v>
      </c>
      <c r="F166" s="53">
        <v>0</v>
      </c>
      <c r="G166" s="53">
        <v>0</v>
      </c>
      <c r="H166" s="52">
        <v>0</v>
      </c>
      <c r="I166" s="53">
        <v>0</v>
      </c>
      <c r="J166" s="53">
        <v>0</v>
      </c>
      <c r="K166" s="53">
        <v>0</v>
      </c>
      <c r="L166" s="53">
        <v>0</v>
      </c>
    </row>
    <row r="167" spans="1:12" s="15" customFormat="1" x14ac:dyDescent="0.25">
      <c r="A167" s="68" t="s">
        <v>153</v>
      </c>
      <c r="B167" s="42" t="s">
        <v>55</v>
      </c>
      <c r="C167" s="137"/>
      <c r="D167" s="53">
        <f t="shared" si="30"/>
        <v>0</v>
      </c>
      <c r="E167" s="52">
        <f t="shared" si="30"/>
        <v>0</v>
      </c>
      <c r="F167" s="53">
        <v>0</v>
      </c>
      <c r="G167" s="53">
        <v>0</v>
      </c>
      <c r="H167" s="52">
        <v>0</v>
      </c>
      <c r="I167" s="53">
        <v>0</v>
      </c>
      <c r="J167" s="53">
        <v>0</v>
      </c>
      <c r="K167" s="53">
        <v>0</v>
      </c>
      <c r="L167" s="53">
        <v>0</v>
      </c>
    </row>
    <row r="168" spans="1:12" s="95" customFormat="1" ht="14.25" x14ac:dyDescent="0.2">
      <c r="A168" s="65" t="s">
        <v>139</v>
      </c>
      <c r="B168" s="43" t="s">
        <v>140</v>
      </c>
      <c r="C168" s="137"/>
      <c r="D168" s="50">
        <f t="shared" si="30"/>
        <v>343793.52740000002</v>
      </c>
      <c r="E168" s="50">
        <f t="shared" si="30"/>
        <v>337928.01825999998</v>
      </c>
      <c r="F168" s="47">
        <f t="shared" ref="F168:F171" si="37">E168/D168*100</f>
        <v>98.293886105314726</v>
      </c>
      <c r="G168" s="47">
        <f>G169</f>
        <v>343793.52740000002</v>
      </c>
      <c r="H168" s="47">
        <f>H169</f>
        <v>337928.01825999998</v>
      </c>
      <c r="I168" s="53">
        <f>H168/G168*100</f>
        <v>98.293886105314726</v>
      </c>
      <c r="J168" s="47">
        <f>J169</f>
        <v>0</v>
      </c>
      <c r="K168" s="47">
        <f>K169</f>
        <v>0</v>
      </c>
      <c r="L168" s="47">
        <v>0</v>
      </c>
    </row>
    <row r="169" spans="1:12" s="95" customFormat="1" ht="60" customHeight="1" x14ac:dyDescent="0.2">
      <c r="A169" s="65" t="s">
        <v>177</v>
      </c>
      <c r="B169" s="7" t="s">
        <v>178</v>
      </c>
      <c r="C169" s="137"/>
      <c r="D169" s="50">
        <f t="shared" ref="D169:E172" si="38">G169+J169</f>
        <v>343793.52740000002</v>
      </c>
      <c r="E169" s="50">
        <f t="shared" si="38"/>
        <v>337928.01825999998</v>
      </c>
      <c r="F169" s="47">
        <f t="shared" si="37"/>
        <v>98.293886105314726</v>
      </c>
      <c r="G169" s="47">
        <f>G170+G171+G172</f>
        <v>343793.52740000002</v>
      </c>
      <c r="H169" s="47">
        <f>H170+H171+H172</f>
        <v>337928.01825999998</v>
      </c>
      <c r="I169" s="53">
        <f>H169/G169*100</f>
        <v>98.293886105314726</v>
      </c>
      <c r="J169" s="47">
        <f>J170+J171+J172</f>
        <v>0</v>
      </c>
      <c r="K169" s="47">
        <f>K170+K171+K172</f>
        <v>0</v>
      </c>
      <c r="L169" s="47">
        <v>0</v>
      </c>
    </row>
    <row r="170" spans="1:12" s="15" customFormat="1" ht="30" x14ac:dyDescent="0.25">
      <c r="A170" s="68" t="s">
        <v>3</v>
      </c>
      <c r="B170" s="10" t="s">
        <v>179</v>
      </c>
      <c r="C170" s="138"/>
      <c r="D170" s="51">
        <f t="shared" si="38"/>
        <v>60842.985260000001</v>
      </c>
      <c r="E170" s="51">
        <f t="shared" si="38"/>
        <v>60842.985249999998</v>
      </c>
      <c r="F170" s="48">
        <f t="shared" si="37"/>
        <v>99.999999983564251</v>
      </c>
      <c r="G170" s="51">
        <v>60842.985260000001</v>
      </c>
      <c r="H170" s="51">
        <v>60842.985249999998</v>
      </c>
      <c r="I170" s="52">
        <f>H170/G170*100</f>
        <v>99.999999983564251</v>
      </c>
      <c r="J170" s="48">
        <v>0</v>
      </c>
      <c r="K170" s="48">
        <v>0</v>
      </c>
      <c r="L170" s="48">
        <v>0</v>
      </c>
    </row>
    <row r="171" spans="1:12" s="15" customFormat="1" ht="30" x14ac:dyDescent="0.25">
      <c r="A171" s="72" t="s">
        <v>4</v>
      </c>
      <c r="B171" s="31" t="s">
        <v>180</v>
      </c>
      <c r="C171" s="137"/>
      <c r="D171" s="63">
        <f t="shared" si="38"/>
        <v>253507.39614</v>
      </c>
      <c r="E171" s="63">
        <f t="shared" si="38"/>
        <v>247641.88701000001</v>
      </c>
      <c r="F171" s="135">
        <f t="shared" si="37"/>
        <v>97.686257198286725</v>
      </c>
      <c r="G171" s="63">
        <v>253507.39614</v>
      </c>
      <c r="H171" s="63">
        <v>247641.88701000001</v>
      </c>
      <c r="I171" s="136">
        <f>H171/G171*100</f>
        <v>97.686257198286725</v>
      </c>
      <c r="J171" s="135">
        <v>0</v>
      </c>
      <c r="K171" s="135">
        <v>0</v>
      </c>
      <c r="L171" s="135">
        <v>0</v>
      </c>
    </row>
    <row r="172" spans="1:12" s="15" customFormat="1" ht="33.75" customHeight="1" x14ac:dyDescent="0.25">
      <c r="A172" s="68" t="s">
        <v>2</v>
      </c>
      <c r="B172" s="10" t="s">
        <v>181</v>
      </c>
      <c r="C172" s="137"/>
      <c r="D172" s="51">
        <f t="shared" si="38"/>
        <v>29443.146000000001</v>
      </c>
      <c r="E172" s="51">
        <f t="shared" si="38"/>
        <v>29443.146000000001</v>
      </c>
      <c r="F172" s="48">
        <f>E172/D172*100</f>
        <v>100</v>
      </c>
      <c r="G172" s="51">
        <v>29443.146000000001</v>
      </c>
      <c r="H172" s="51">
        <v>29443.146000000001</v>
      </c>
      <c r="I172" s="51">
        <f>H172/G172*100</f>
        <v>100</v>
      </c>
      <c r="J172" s="48">
        <v>0</v>
      </c>
      <c r="K172" s="48">
        <v>0</v>
      </c>
      <c r="L172" s="48">
        <v>0</v>
      </c>
    </row>
    <row r="173" spans="1:12" x14ac:dyDescent="0.25">
      <c r="A173" s="132"/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</row>
    <row r="174" spans="1:12" x14ac:dyDescent="0.25">
      <c r="A174" s="75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</row>
    <row r="175" spans="1:12" x14ac:dyDescent="0.25">
      <c r="A175" s="133"/>
      <c r="B175" s="133"/>
      <c r="C175" s="110"/>
      <c r="D175" s="110"/>
      <c r="E175" s="110"/>
      <c r="F175" s="111"/>
      <c r="G175" s="110"/>
      <c r="H175" s="110"/>
      <c r="I175" s="110"/>
      <c r="J175" s="110"/>
      <c r="K175" s="112"/>
      <c r="L175" s="112"/>
    </row>
    <row r="176" spans="1:12" x14ac:dyDescent="0.25">
      <c r="A176" s="133"/>
      <c r="B176" s="133"/>
      <c r="C176" s="110"/>
      <c r="D176" s="110"/>
      <c r="E176" s="110"/>
      <c r="F176" s="111"/>
      <c r="G176" s="110"/>
      <c r="H176" s="110"/>
      <c r="I176" s="110"/>
      <c r="J176" s="110"/>
      <c r="K176" s="112"/>
      <c r="L176" s="112"/>
    </row>
    <row r="177" spans="1:12" x14ac:dyDescent="0.25">
      <c r="A177" s="133"/>
      <c r="B177" s="133"/>
      <c r="C177" s="110"/>
      <c r="D177" s="110"/>
      <c r="E177" s="110"/>
      <c r="F177" s="111"/>
      <c r="G177" s="112"/>
      <c r="H177" s="112"/>
      <c r="I177" s="112"/>
      <c r="J177" s="112"/>
      <c r="K177" s="112"/>
      <c r="L177" s="112"/>
    </row>
    <row r="178" spans="1:12" x14ac:dyDescent="0.25">
      <c r="A178" s="133"/>
      <c r="B178" s="133"/>
      <c r="C178" s="110"/>
      <c r="D178" s="110"/>
      <c r="E178" s="110"/>
      <c r="F178" s="111"/>
      <c r="G178" s="112"/>
      <c r="H178" s="112"/>
      <c r="I178" s="112"/>
      <c r="J178" s="112"/>
      <c r="K178" s="112"/>
      <c r="L178" s="112"/>
    </row>
    <row r="179" spans="1:12" x14ac:dyDescent="0.25">
      <c r="A179" s="66"/>
      <c r="B179" s="110"/>
      <c r="C179" s="110"/>
      <c r="D179" s="110"/>
      <c r="E179" s="110"/>
      <c r="F179" s="111"/>
      <c r="G179" s="112"/>
      <c r="H179" s="112"/>
      <c r="I179" s="112"/>
      <c r="J179" s="112"/>
      <c r="K179" s="112"/>
      <c r="L179" s="112"/>
    </row>
    <row r="180" spans="1:12" x14ac:dyDescent="0.25">
      <c r="A180" s="133"/>
      <c r="B180" s="133"/>
      <c r="C180" s="110"/>
      <c r="D180" s="110"/>
      <c r="E180" s="110"/>
      <c r="F180" s="111"/>
      <c r="G180" s="112"/>
      <c r="H180" s="112"/>
      <c r="I180" s="112"/>
      <c r="J180" s="112"/>
      <c r="K180" s="112"/>
      <c r="L180" s="112"/>
    </row>
    <row r="181" spans="1:12" x14ac:dyDescent="0.25">
      <c r="A181" s="133"/>
      <c r="B181" s="133"/>
      <c r="C181" s="110"/>
      <c r="D181" s="110"/>
      <c r="E181" s="110"/>
      <c r="F181" s="111"/>
      <c r="G181" s="112"/>
      <c r="H181" s="112"/>
      <c r="I181" s="112"/>
      <c r="J181" s="112"/>
      <c r="K181" s="112"/>
      <c r="L181" s="112"/>
    </row>
    <row r="182" spans="1:12" x14ac:dyDescent="0.25">
      <c r="A182" s="66"/>
      <c r="B182" s="113"/>
      <c r="C182" s="113"/>
      <c r="D182" s="113"/>
      <c r="E182" s="113"/>
      <c r="F182" s="114"/>
      <c r="G182" s="112"/>
      <c r="H182" s="112"/>
      <c r="I182" s="112"/>
      <c r="J182" s="112"/>
      <c r="K182" s="112"/>
      <c r="L182" s="112"/>
    </row>
    <row r="183" spans="1:12" x14ac:dyDescent="0.25">
      <c r="A183" s="133"/>
      <c r="B183" s="133"/>
      <c r="C183" s="110"/>
      <c r="D183" s="110"/>
      <c r="E183" s="110"/>
      <c r="F183" s="111"/>
      <c r="G183" s="112"/>
      <c r="H183" s="112"/>
      <c r="I183" s="112"/>
      <c r="J183" s="112"/>
      <c r="K183" s="112"/>
      <c r="L183" s="112"/>
    </row>
    <row r="184" spans="1:12" ht="19.5" customHeight="1" x14ac:dyDescent="0.25">
      <c r="A184" s="133"/>
      <c r="B184" s="133"/>
      <c r="C184" s="113"/>
      <c r="D184" s="113"/>
      <c r="E184" s="113"/>
      <c r="F184" s="114"/>
      <c r="G184" s="112"/>
      <c r="H184" s="112"/>
      <c r="I184" s="112"/>
      <c r="J184" s="112"/>
      <c r="K184" s="112"/>
      <c r="L184" s="112"/>
    </row>
    <row r="185" spans="1:12" x14ac:dyDescent="0.25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</row>
  </sheetData>
  <autoFilter ref="A5:O172"/>
  <mergeCells count="23">
    <mergeCell ref="M135:O136"/>
    <mergeCell ref="A173:L173"/>
    <mergeCell ref="A184:B184"/>
    <mergeCell ref="A185:L185"/>
    <mergeCell ref="A176:B176"/>
    <mergeCell ref="A177:B177"/>
    <mergeCell ref="A178:B178"/>
    <mergeCell ref="A180:B180"/>
    <mergeCell ref="A181:B181"/>
    <mergeCell ref="A183:B183"/>
    <mergeCell ref="A175:B175"/>
    <mergeCell ref="C10:C12"/>
    <mergeCell ref="A1:L1"/>
    <mergeCell ref="A2:A4"/>
    <mergeCell ref="B2:B4"/>
    <mergeCell ref="C2:C4"/>
    <mergeCell ref="D2:F2"/>
    <mergeCell ref="G2:L2"/>
    <mergeCell ref="D3:D4"/>
    <mergeCell ref="E3:E4"/>
    <mergeCell ref="F3:F4"/>
    <mergeCell ref="G3:I3"/>
    <mergeCell ref="J3:L3"/>
  </mergeCells>
  <conditionalFormatting sqref="G25:G26">
    <cfRule type="cellIs" dxfId="0" priority="1" stopIfTrue="1" operator="equal">
      <formula>0</formula>
    </cfRule>
  </conditionalFormatting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Финансовое исполнение ГП РО</vt:lpstr>
      <vt:lpstr>'2. Финансовое 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2025-04-15T11:56:52Z</cp:lastPrinted>
  <dcterms:created xsi:type="dcterms:W3CDTF">2024-03-26T11:06:01Z</dcterms:created>
  <dcterms:modified xsi:type="dcterms:W3CDTF">2025-04-15T12:18:59Z</dcterms:modified>
</cp:coreProperties>
</file>